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4.xml" ContentType="application/vnd.openxmlformats-officedocument.drawing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en\Documents\"/>
    </mc:Choice>
  </mc:AlternateContent>
  <xr:revisionPtr revIDLastSave="0" documentId="8_{8DEF62F1-822F-4CF7-8528-13C0CD9815DE}" xr6:coauthVersionLast="47" xr6:coauthVersionMax="47" xr10:uidLastSave="{00000000-0000-0000-0000-000000000000}"/>
  <bookViews>
    <workbookView xWindow="-120" yWindow="-120" windowWidth="77040" windowHeight="21240" activeTab="2" xr2:uid="{60CA0840-3572-4CC2-87AC-AE67EEF45FA6}"/>
  </bookViews>
  <sheets>
    <sheet name="Kuban WEP" sheetId="13" r:id="rId1"/>
    <sheet name="Kuban Combat" sheetId="14" r:id="rId2"/>
    <sheet name="Stalingrad WEP" sheetId="12" r:id="rId3"/>
    <sheet name="Stalingrad Combat" sheetId="16" r:id="rId4"/>
    <sheet name="Bf-109 30 mins" sheetId="11" r:id="rId5"/>
    <sheet name="USA" sheetId="10" r:id="rId6"/>
    <sheet name="Lakovin" sheetId="9" r:id="rId7"/>
    <sheet name="Yak" sheetId="8" r:id="rId8"/>
    <sheet name="Fw-190" sheetId="7" r:id="rId9"/>
    <sheet name="Bf-109" sheetId="6" r:id="rId10"/>
    <sheet name="TAS" sheetId="3" r:id="rId11"/>
    <sheet name="IAS" sheetId="1" r:id="rId12"/>
    <sheet name="Sheet2" sheetId="2" r:id="rId13"/>
    <sheet name="Combat Power" sheetId="5" r:id="rId14"/>
    <sheet name="WEP Power" sheetId="4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" i="3" l="1"/>
  <c r="S5" i="3"/>
  <c r="R6" i="3"/>
  <c r="S6" i="3"/>
  <c r="R7" i="3"/>
  <c r="S7" i="3"/>
  <c r="R8" i="3"/>
  <c r="S8" i="3"/>
  <c r="R9" i="3"/>
  <c r="S9" i="3"/>
  <c r="S29" i="3" s="1"/>
  <c r="R10" i="3"/>
  <c r="R30" i="3" s="1"/>
  <c r="S10" i="3"/>
  <c r="R11" i="3"/>
  <c r="R31" i="3" s="1"/>
  <c r="S11" i="3"/>
  <c r="R12" i="3"/>
  <c r="S12" i="3"/>
  <c r="R13" i="3"/>
  <c r="S13" i="3"/>
  <c r="R14" i="3"/>
  <c r="S14" i="3"/>
  <c r="R15" i="3"/>
  <c r="S15" i="3"/>
  <c r="R16" i="3"/>
  <c r="S16" i="3"/>
  <c r="M8" i="2"/>
  <c r="J8" i="2"/>
  <c r="M7" i="2"/>
  <c r="J7" i="2"/>
  <c r="M6" i="2"/>
  <c r="J6" i="2"/>
  <c r="M5" i="2"/>
  <c r="J5" i="2"/>
  <c r="M4" i="2"/>
  <c r="J4" i="2"/>
  <c r="M3" i="2"/>
  <c r="J3" i="2"/>
  <c r="M2" i="2"/>
  <c r="J2" i="2"/>
  <c r="AF35" i="1"/>
  <c r="AC35" i="1"/>
  <c r="AB35" i="1"/>
  <c r="AA35" i="1"/>
  <c r="Z35" i="1"/>
  <c r="Y35" i="1"/>
  <c r="X35" i="1"/>
  <c r="W35" i="1"/>
  <c r="V35" i="1"/>
  <c r="U35" i="1"/>
  <c r="T35" i="1"/>
  <c r="S35" i="1"/>
  <c r="R35" i="1"/>
  <c r="M35" i="1"/>
  <c r="L35" i="1"/>
  <c r="K35" i="1"/>
  <c r="J35" i="1"/>
  <c r="I35" i="1"/>
  <c r="H35" i="1"/>
  <c r="G35" i="1"/>
  <c r="F35" i="1"/>
  <c r="E35" i="1"/>
  <c r="D35" i="1"/>
  <c r="C35" i="1"/>
  <c r="B35" i="1"/>
  <c r="A35" i="1"/>
  <c r="AF34" i="1"/>
  <c r="AC34" i="1"/>
  <c r="AB34" i="1"/>
  <c r="AA34" i="1"/>
  <c r="Z34" i="1"/>
  <c r="Y34" i="1"/>
  <c r="X34" i="1"/>
  <c r="W34" i="1"/>
  <c r="V34" i="1"/>
  <c r="U34" i="1"/>
  <c r="T34" i="1"/>
  <c r="S34" i="1"/>
  <c r="R34" i="1"/>
  <c r="M34" i="1"/>
  <c r="L34" i="1"/>
  <c r="K34" i="1"/>
  <c r="J34" i="1"/>
  <c r="I34" i="1"/>
  <c r="H34" i="1"/>
  <c r="G34" i="1"/>
  <c r="F34" i="1"/>
  <c r="E34" i="1"/>
  <c r="D34" i="1"/>
  <c r="C34" i="1"/>
  <c r="B34" i="1"/>
  <c r="A34" i="1"/>
  <c r="AF33" i="1"/>
  <c r="AC33" i="1"/>
  <c r="AB33" i="1"/>
  <c r="AA33" i="1"/>
  <c r="Z33" i="1"/>
  <c r="Y33" i="1"/>
  <c r="X33" i="1"/>
  <c r="W33" i="1"/>
  <c r="V33" i="1"/>
  <c r="U33" i="1"/>
  <c r="T33" i="1"/>
  <c r="S33" i="1"/>
  <c r="R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33" i="1"/>
  <c r="AF32" i="1"/>
  <c r="AC32" i="1"/>
  <c r="AB32" i="1"/>
  <c r="AA32" i="1"/>
  <c r="Z32" i="1"/>
  <c r="Y32" i="1"/>
  <c r="X32" i="1"/>
  <c r="W32" i="1"/>
  <c r="V32" i="1"/>
  <c r="U32" i="1"/>
  <c r="T32" i="1"/>
  <c r="S32" i="1"/>
  <c r="R32" i="1"/>
  <c r="M32" i="1"/>
  <c r="L32" i="1"/>
  <c r="K32" i="1"/>
  <c r="J32" i="1"/>
  <c r="I32" i="1"/>
  <c r="H32" i="1"/>
  <c r="G32" i="1"/>
  <c r="F32" i="1"/>
  <c r="E32" i="1"/>
  <c r="D32" i="1"/>
  <c r="C32" i="1"/>
  <c r="B32" i="1"/>
  <c r="A32" i="1"/>
  <c r="AF31" i="1"/>
  <c r="AC31" i="1"/>
  <c r="AB31" i="1"/>
  <c r="AA31" i="1"/>
  <c r="Z31" i="1"/>
  <c r="Y31" i="1"/>
  <c r="X31" i="1"/>
  <c r="W31" i="1"/>
  <c r="V31" i="1"/>
  <c r="U31" i="1"/>
  <c r="T31" i="1"/>
  <c r="S31" i="1"/>
  <c r="R31" i="1"/>
  <c r="M31" i="1"/>
  <c r="L31" i="1"/>
  <c r="K31" i="1"/>
  <c r="J31" i="1"/>
  <c r="I31" i="1"/>
  <c r="H31" i="1"/>
  <c r="G31" i="1"/>
  <c r="F31" i="1"/>
  <c r="E31" i="1"/>
  <c r="D31" i="1"/>
  <c r="C31" i="1"/>
  <c r="B31" i="1"/>
  <c r="A31" i="1"/>
  <c r="AF30" i="1"/>
  <c r="AC30" i="1"/>
  <c r="AB30" i="1"/>
  <c r="AA30" i="1"/>
  <c r="Z30" i="1"/>
  <c r="Y30" i="1"/>
  <c r="X30" i="1"/>
  <c r="W30" i="1"/>
  <c r="V30" i="1"/>
  <c r="U30" i="1"/>
  <c r="T30" i="1"/>
  <c r="S30" i="1"/>
  <c r="R30" i="1"/>
  <c r="M30" i="1"/>
  <c r="L30" i="1"/>
  <c r="K30" i="1"/>
  <c r="J30" i="1"/>
  <c r="I30" i="1"/>
  <c r="H30" i="1"/>
  <c r="G30" i="1"/>
  <c r="F30" i="1"/>
  <c r="E30" i="1"/>
  <c r="D30" i="1"/>
  <c r="C30" i="1"/>
  <c r="B30" i="1"/>
  <c r="A30" i="1"/>
  <c r="AF29" i="1"/>
  <c r="AC29" i="1"/>
  <c r="AB29" i="1"/>
  <c r="AA29" i="1"/>
  <c r="Z29" i="1"/>
  <c r="Y29" i="1"/>
  <c r="X29" i="1"/>
  <c r="W29" i="1"/>
  <c r="V29" i="1"/>
  <c r="U29" i="1"/>
  <c r="T29" i="1"/>
  <c r="S29" i="1"/>
  <c r="R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A29" i="1"/>
  <c r="AC28" i="1"/>
  <c r="AB28" i="1"/>
  <c r="AA28" i="1"/>
  <c r="Z28" i="1"/>
  <c r="Y28" i="1"/>
  <c r="X28" i="1"/>
  <c r="W28" i="1"/>
  <c r="V28" i="1"/>
  <c r="U28" i="1"/>
  <c r="T28" i="1"/>
  <c r="S28" i="1"/>
  <c r="R28" i="1"/>
  <c r="M28" i="1"/>
  <c r="L28" i="1"/>
  <c r="K28" i="1"/>
  <c r="J28" i="1"/>
  <c r="I28" i="1"/>
  <c r="H28" i="1"/>
  <c r="G28" i="1"/>
  <c r="F28" i="1"/>
  <c r="E28" i="1"/>
  <c r="D28" i="1"/>
  <c r="C28" i="1"/>
  <c r="B28" i="1"/>
  <c r="A28" i="1"/>
  <c r="AC27" i="1"/>
  <c r="AB27" i="1"/>
  <c r="AA27" i="1"/>
  <c r="Z27" i="1"/>
  <c r="Y27" i="1"/>
  <c r="X27" i="1"/>
  <c r="W27" i="1"/>
  <c r="V27" i="1"/>
  <c r="U27" i="1"/>
  <c r="T27" i="1"/>
  <c r="S27" i="1"/>
  <c r="R27" i="1"/>
  <c r="M27" i="1"/>
  <c r="L27" i="1"/>
  <c r="K27" i="1"/>
  <c r="J27" i="1"/>
  <c r="I27" i="1"/>
  <c r="H27" i="1"/>
  <c r="G27" i="1"/>
  <c r="F27" i="1"/>
  <c r="E27" i="1"/>
  <c r="D27" i="1"/>
  <c r="C27" i="1"/>
  <c r="B27" i="1"/>
  <c r="A27" i="1"/>
  <c r="AC26" i="1"/>
  <c r="AB26" i="1"/>
  <c r="AA26" i="1"/>
  <c r="Z26" i="1"/>
  <c r="Y26" i="1"/>
  <c r="X26" i="1"/>
  <c r="W26" i="1"/>
  <c r="V26" i="1"/>
  <c r="U26" i="1"/>
  <c r="T26" i="1"/>
  <c r="S26" i="1"/>
  <c r="R26" i="1"/>
  <c r="M26" i="1"/>
  <c r="L26" i="1"/>
  <c r="K26" i="1"/>
  <c r="J26" i="1"/>
  <c r="I26" i="1"/>
  <c r="H26" i="1"/>
  <c r="G26" i="1"/>
  <c r="F26" i="1"/>
  <c r="E26" i="1"/>
  <c r="D26" i="1"/>
  <c r="C26" i="1"/>
  <c r="B26" i="1"/>
  <c r="A26" i="1"/>
  <c r="AC25" i="1"/>
  <c r="AB25" i="1"/>
  <c r="AA25" i="1"/>
  <c r="Z25" i="1"/>
  <c r="Y25" i="1"/>
  <c r="X25" i="1"/>
  <c r="W25" i="1"/>
  <c r="V25" i="1"/>
  <c r="U25" i="1"/>
  <c r="T25" i="1"/>
  <c r="S25" i="1"/>
  <c r="R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A25" i="1"/>
  <c r="AC24" i="1"/>
  <c r="AB24" i="1"/>
  <c r="AA24" i="1"/>
  <c r="Z24" i="1"/>
  <c r="Y24" i="1"/>
  <c r="X24" i="1"/>
  <c r="W24" i="1"/>
  <c r="V24" i="1"/>
  <c r="U24" i="1"/>
  <c r="T24" i="1"/>
  <c r="S24" i="1"/>
  <c r="R24" i="1"/>
  <c r="M24" i="1"/>
  <c r="L24" i="1"/>
  <c r="K24" i="1"/>
  <c r="J24" i="1"/>
  <c r="I24" i="1"/>
  <c r="H24" i="1"/>
  <c r="G24" i="1"/>
  <c r="F24" i="1"/>
  <c r="E24" i="1"/>
  <c r="D24" i="1"/>
  <c r="C24" i="1"/>
  <c r="B24" i="1"/>
  <c r="A24" i="1"/>
  <c r="AC23" i="1"/>
  <c r="AB23" i="1"/>
  <c r="AA23" i="1"/>
  <c r="Z23" i="1"/>
  <c r="Y23" i="1"/>
  <c r="X23" i="1"/>
  <c r="W23" i="1"/>
  <c r="V23" i="1"/>
  <c r="U23" i="1"/>
  <c r="T23" i="1"/>
  <c r="S23" i="1"/>
  <c r="R23" i="1"/>
  <c r="M23" i="1"/>
  <c r="L23" i="1"/>
  <c r="K23" i="1"/>
  <c r="J23" i="1"/>
  <c r="I23" i="1"/>
  <c r="H23" i="1"/>
  <c r="G23" i="1"/>
  <c r="F23" i="1"/>
  <c r="E23" i="1"/>
  <c r="D23" i="1"/>
  <c r="C23" i="1"/>
  <c r="B23" i="1"/>
  <c r="A23" i="1"/>
  <c r="AG16" i="1"/>
  <c r="AF16" i="1"/>
  <c r="AE16" i="1"/>
  <c r="AD16" i="1"/>
  <c r="Q16" i="1"/>
  <c r="P16" i="1"/>
  <c r="AG15" i="1"/>
  <c r="AF15" i="1"/>
  <c r="AE15" i="1"/>
  <c r="AD15" i="1"/>
  <c r="Q15" i="1"/>
  <c r="P15" i="1"/>
  <c r="AG14" i="1"/>
  <c r="AF14" i="1"/>
  <c r="AE14" i="1"/>
  <c r="AD14" i="1"/>
  <c r="Q14" i="1"/>
  <c r="P14" i="1"/>
  <c r="AG13" i="1"/>
  <c r="AF13" i="1"/>
  <c r="AE13" i="1"/>
  <c r="AD13" i="1"/>
  <c r="Q13" i="1"/>
  <c r="P13" i="1"/>
  <c r="AG12" i="1"/>
  <c r="AF12" i="1"/>
  <c r="AE12" i="1"/>
  <c r="AD12" i="1"/>
  <c r="Q12" i="1"/>
  <c r="P12" i="1"/>
  <c r="AG11" i="1"/>
  <c r="AF11" i="1"/>
  <c r="AE11" i="1"/>
  <c r="AD11" i="1"/>
  <c r="Q11" i="1"/>
  <c r="P11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Q10" i="1"/>
  <c r="P10" i="1"/>
  <c r="AG9" i="1"/>
  <c r="AF9" i="1"/>
  <c r="AE9" i="1"/>
  <c r="AD9" i="1"/>
  <c r="Q9" i="1"/>
  <c r="P9" i="1"/>
  <c r="AG8" i="1"/>
  <c r="AF8" i="1"/>
  <c r="AE8" i="1"/>
  <c r="AD8" i="1"/>
  <c r="Q8" i="1"/>
  <c r="P8" i="1"/>
  <c r="AG7" i="1"/>
  <c r="AF7" i="1"/>
  <c r="AE7" i="1"/>
  <c r="AD7" i="1"/>
  <c r="Q7" i="1"/>
  <c r="P7" i="1"/>
  <c r="AG6" i="1"/>
  <c r="AF6" i="1"/>
  <c r="AE6" i="1"/>
  <c r="AD6" i="1"/>
  <c r="Q6" i="1"/>
  <c r="P6" i="1"/>
  <c r="AO5" i="1"/>
  <c r="AN5" i="1"/>
  <c r="AM5" i="1"/>
  <c r="AL5" i="1"/>
  <c r="AK5" i="1"/>
  <c r="AJ5" i="1"/>
  <c r="AI5" i="1"/>
  <c r="AH5" i="1"/>
  <c r="AG5" i="1"/>
  <c r="AF5" i="1"/>
  <c r="AE5" i="1"/>
  <c r="AD5" i="1"/>
  <c r="Q5" i="1"/>
  <c r="P5" i="1"/>
  <c r="AG4" i="1"/>
  <c r="AF4" i="1"/>
  <c r="AE4" i="1"/>
  <c r="AD4" i="1"/>
  <c r="Q4" i="1"/>
  <c r="P4" i="1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T36" i="3"/>
  <c r="Q36" i="3"/>
  <c r="P36" i="3"/>
  <c r="M36" i="3"/>
  <c r="L36" i="3"/>
  <c r="K36" i="3"/>
  <c r="J36" i="3"/>
  <c r="I36" i="3"/>
  <c r="H36" i="3"/>
  <c r="G36" i="3"/>
  <c r="F36" i="3"/>
  <c r="E36" i="3"/>
  <c r="D36" i="3"/>
  <c r="C36" i="3"/>
  <c r="B36" i="3"/>
  <c r="A36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S35" i="3"/>
  <c r="R35" i="3"/>
  <c r="Q35" i="3"/>
  <c r="P35" i="3"/>
  <c r="M35" i="3"/>
  <c r="L35" i="3"/>
  <c r="K35" i="3"/>
  <c r="J35" i="3"/>
  <c r="I35" i="3"/>
  <c r="H35" i="3"/>
  <c r="G35" i="3"/>
  <c r="F35" i="3"/>
  <c r="E35" i="3"/>
  <c r="D35" i="3"/>
  <c r="C35" i="3"/>
  <c r="B35" i="3"/>
  <c r="A35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A34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M33" i="3"/>
  <c r="L33" i="3"/>
  <c r="K33" i="3"/>
  <c r="J33" i="3"/>
  <c r="I33" i="3"/>
  <c r="H33" i="3"/>
  <c r="G33" i="3"/>
  <c r="F33" i="3"/>
  <c r="E33" i="3"/>
  <c r="D33" i="3"/>
  <c r="C33" i="3"/>
  <c r="B33" i="3"/>
  <c r="A33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Y32" i="3"/>
  <c r="X32" i="3"/>
  <c r="W32" i="3"/>
  <c r="V32" i="3"/>
  <c r="U32" i="3"/>
  <c r="T32" i="3"/>
  <c r="S32" i="3"/>
  <c r="R32" i="3"/>
  <c r="Q32" i="3"/>
  <c r="P32" i="3"/>
  <c r="M32" i="3"/>
  <c r="L32" i="3"/>
  <c r="K32" i="3"/>
  <c r="J32" i="3"/>
  <c r="I32" i="3"/>
  <c r="H32" i="3"/>
  <c r="G32" i="3"/>
  <c r="F32" i="3"/>
  <c r="E32" i="3"/>
  <c r="D32" i="3"/>
  <c r="C32" i="3"/>
  <c r="B32" i="3"/>
  <c r="A32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Z31" i="3"/>
  <c r="Y31" i="3"/>
  <c r="X31" i="3"/>
  <c r="W31" i="3"/>
  <c r="V31" i="3"/>
  <c r="T31" i="3"/>
  <c r="S31" i="3"/>
  <c r="Q31" i="3"/>
  <c r="P31" i="3"/>
  <c r="M31" i="3"/>
  <c r="L31" i="3"/>
  <c r="K31" i="3"/>
  <c r="J31" i="3"/>
  <c r="I31" i="3"/>
  <c r="H31" i="3"/>
  <c r="G31" i="3"/>
  <c r="F31" i="3"/>
  <c r="E31" i="3"/>
  <c r="D31" i="3"/>
  <c r="C31" i="3"/>
  <c r="B31" i="3"/>
  <c r="A31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A30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R29" i="3"/>
  <c r="Q29" i="3"/>
  <c r="P29" i="3"/>
  <c r="M29" i="3"/>
  <c r="L29" i="3"/>
  <c r="K29" i="3"/>
  <c r="J29" i="3"/>
  <c r="I29" i="3"/>
  <c r="H29" i="3"/>
  <c r="G29" i="3"/>
  <c r="F29" i="3"/>
  <c r="E29" i="3"/>
  <c r="D29" i="3"/>
  <c r="C29" i="3"/>
  <c r="B29" i="3"/>
  <c r="A29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T28" i="3"/>
  <c r="S28" i="3"/>
  <c r="R28" i="3"/>
  <c r="Q28" i="3"/>
  <c r="P28" i="3"/>
  <c r="M28" i="3"/>
  <c r="L28" i="3"/>
  <c r="K28" i="3"/>
  <c r="J28" i="3"/>
  <c r="I28" i="3"/>
  <c r="H28" i="3"/>
  <c r="G28" i="3"/>
  <c r="F28" i="3"/>
  <c r="E28" i="3"/>
  <c r="D28" i="3"/>
  <c r="C28" i="3"/>
  <c r="B28" i="3"/>
  <c r="A28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S27" i="3"/>
  <c r="R27" i="3"/>
  <c r="Q27" i="3"/>
  <c r="P27" i="3"/>
  <c r="M27" i="3"/>
  <c r="L27" i="3"/>
  <c r="K27" i="3"/>
  <c r="J27" i="3"/>
  <c r="I27" i="3"/>
  <c r="H27" i="3"/>
  <c r="G27" i="3"/>
  <c r="F27" i="3"/>
  <c r="E27" i="3"/>
  <c r="D27" i="3"/>
  <c r="C27" i="3"/>
  <c r="B27" i="3"/>
  <c r="A27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A26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M25" i="3"/>
  <c r="L25" i="3"/>
  <c r="K25" i="3"/>
  <c r="J25" i="3"/>
  <c r="I25" i="3"/>
  <c r="H25" i="3"/>
  <c r="G25" i="3"/>
  <c r="F25" i="3"/>
  <c r="E25" i="3"/>
  <c r="D25" i="3"/>
  <c r="C25" i="3"/>
  <c r="B25" i="3"/>
  <c r="A25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Y24" i="3"/>
  <c r="X24" i="3"/>
  <c r="W24" i="3"/>
  <c r="V24" i="3"/>
  <c r="T24" i="3"/>
  <c r="R24" i="3"/>
  <c r="Q24" i="3"/>
  <c r="P24" i="3"/>
  <c r="M24" i="3"/>
  <c r="L24" i="3"/>
  <c r="K24" i="3"/>
  <c r="J24" i="3"/>
  <c r="I24" i="3"/>
  <c r="H24" i="3"/>
  <c r="G24" i="3"/>
  <c r="F24" i="3"/>
  <c r="E24" i="3"/>
  <c r="D24" i="3"/>
  <c r="C24" i="3"/>
  <c r="B24" i="3"/>
  <c r="A24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U36" i="3" s="1"/>
  <c r="T16" i="3"/>
  <c r="S36" i="3"/>
  <c r="R36" i="3"/>
  <c r="Q16" i="3"/>
  <c r="P16" i="3"/>
  <c r="M16" i="3"/>
  <c r="L16" i="3"/>
  <c r="K16" i="3"/>
  <c r="J16" i="3"/>
  <c r="I16" i="3"/>
  <c r="H16" i="3"/>
  <c r="G16" i="3"/>
  <c r="F16" i="3"/>
  <c r="E16" i="3"/>
  <c r="D16" i="3"/>
  <c r="C16" i="3"/>
  <c r="B16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T35" i="3" s="1"/>
  <c r="Q15" i="3"/>
  <c r="P15" i="3"/>
  <c r="M15" i="3"/>
  <c r="L15" i="3"/>
  <c r="K15" i="3"/>
  <c r="J15" i="3"/>
  <c r="I15" i="3"/>
  <c r="H15" i="3"/>
  <c r="G15" i="3"/>
  <c r="F15" i="3"/>
  <c r="E15" i="3"/>
  <c r="D15" i="3"/>
  <c r="C15" i="3"/>
  <c r="B15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T34" i="3" s="1"/>
  <c r="S34" i="3"/>
  <c r="R3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Q13" i="3"/>
  <c r="P13" i="3"/>
  <c r="M13" i="3"/>
  <c r="L13" i="3"/>
  <c r="K13" i="3"/>
  <c r="J13" i="3"/>
  <c r="I13" i="3"/>
  <c r="H13" i="3"/>
  <c r="G13" i="3"/>
  <c r="F13" i="3"/>
  <c r="E13" i="3"/>
  <c r="D13" i="3"/>
  <c r="C13" i="3"/>
  <c r="B13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Z32" i="3" s="1"/>
  <c r="Y12" i="3"/>
  <c r="X12" i="3"/>
  <c r="W12" i="3"/>
  <c r="V12" i="3"/>
  <c r="U12" i="3"/>
  <c r="T12" i="3"/>
  <c r="Q12" i="3"/>
  <c r="P12" i="3"/>
  <c r="M12" i="3"/>
  <c r="L12" i="3"/>
  <c r="K12" i="3"/>
  <c r="J12" i="3"/>
  <c r="I12" i="3"/>
  <c r="H12" i="3"/>
  <c r="G12" i="3"/>
  <c r="F12" i="3"/>
  <c r="E12" i="3"/>
  <c r="D12" i="3"/>
  <c r="C12" i="3"/>
  <c r="B12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AA31" i="3" s="1"/>
  <c r="Z11" i="3"/>
  <c r="Y11" i="3"/>
  <c r="X11" i="3"/>
  <c r="W11" i="3"/>
  <c r="V11" i="3"/>
  <c r="U11" i="3"/>
  <c r="U31" i="3" s="1"/>
  <c r="T11" i="3"/>
  <c r="Q11" i="3"/>
  <c r="P11" i="3"/>
  <c r="M11" i="3"/>
  <c r="L11" i="3"/>
  <c r="K11" i="3"/>
  <c r="J11" i="3"/>
  <c r="I11" i="3"/>
  <c r="H11" i="3"/>
  <c r="G11" i="3"/>
  <c r="F11" i="3"/>
  <c r="E11" i="3"/>
  <c r="D11" i="3"/>
  <c r="C11" i="3"/>
  <c r="B11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3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Q9" i="3"/>
  <c r="P9" i="3"/>
  <c r="M9" i="3"/>
  <c r="L9" i="3"/>
  <c r="K9" i="3"/>
  <c r="J9" i="3"/>
  <c r="I9" i="3"/>
  <c r="H9" i="3"/>
  <c r="G9" i="3"/>
  <c r="F9" i="3"/>
  <c r="E9" i="3"/>
  <c r="D9" i="3"/>
  <c r="C9" i="3"/>
  <c r="B9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U28" i="3" s="1"/>
  <c r="T8" i="3"/>
  <c r="Q8" i="3"/>
  <c r="P8" i="3"/>
  <c r="M8" i="3"/>
  <c r="L8" i="3"/>
  <c r="K8" i="3"/>
  <c r="J8" i="3"/>
  <c r="I8" i="3"/>
  <c r="H8" i="3"/>
  <c r="G8" i="3"/>
  <c r="F8" i="3"/>
  <c r="E8" i="3"/>
  <c r="D8" i="3"/>
  <c r="C8" i="3"/>
  <c r="B8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U27" i="3" s="1"/>
  <c r="T7" i="3"/>
  <c r="T27" i="3" s="1"/>
  <c r="Q7" i="3"/>
  <c r="P7" i="3"/>
  <c r="M7" i="3"/>
  <c r="L7" i="3"/>
  <c r="K7" i="3"/>
  <c r="J7" i="3"/>
  <c r="I7" i="3"/>
  <c r="H7" i="3"/>
  <c r="G7" i="3"/>
  <c r="F7" i="3"/>
  <c r="E7" i="3"/>
  <c r="D7" i="3"/>
  <c r="C7" i="3"/>
  <c r="B7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U26" i="3" s="1"/>
  <c r="T6" i="3"/>
  <c r="T26" i="3" s="1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Q5" i="3"/>
  <c r="P5" i="3"/>
  <c r="M5" i="3"/>
  <c r="L5" i="3"/>
  <c r="K5" i="3"/>
  <c r="J5" i="3"/>
  <c r="I5" i="3"/>
  <c r="H5" i="3"/>
  <c r="G5" i="3"/>
  <c r="F5" i="3"/>
  <c r="E5" i="3"/>
  <c r="D5" i="3"/>
  <c r="C5" i="3"/>
  <c r="B5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Z24" i="3" s="1"/>
  <c r="Y4" i="3"/>
  <c r="X4" i="3"/>
  <c r="W4" i="3"/>
  <c r="V4" i="3"/>
  <c r="U4" i="3"/>
  <c r="U24" i="3" s="1"/>
  <c r="T4" i="3"/>
  <c r="S4" i="3"/>
  <c r="S24" i="3" s="1"/>
  <c r="R4" i="3"/>
  <c r="Q4" i="3"/>
  <c r="P4" i="3"/>
  <c r="M4" i="3"/>
  <c r="L4" i="3"/>
  <c r="K4" i="3"/>
  <c r="J4" i="3"/>
  <c r="I4" i="3"/>
  <c r="H4" i="3"/>
  <c r="G4" i="3"/>
  <c r="F4" i="3"/>
  <c r="E4" i="3"/>
  <c r="D4" i="3"/>
  <c r="C4" i="3"/>
  <c r="B4" i="3"/>
</calcChain>
</file>

<file path=xl/sharedStrings.xml><?xml version="1.0" encoding="utf-8"?>
<sst xmlns="http://schemas.openxmlformats.org/spreadsheetml/2006/main" count="411" uniqueCount="29">
  <si>
    <t>Altitude</t>
  </si>
  <si>
    <t>m</t>
  </si>
  <si>
    <t>km/h</t>
  </si>
  <si>
    <t>Combat</t>
  </si>
  <si>
    <t>WEP</t>
  </si>
  <si>
    <t>Bf-109 F4</t>
  </si>
  <si>
    <t>Bf-109 G2</t>
  </si>
  <si>
    <t>Bf-109 G4</t>
  </si>
  <si>
    <t>Bf-109 G6</t>
  </si>
  <si>
    <t>FW-190 A3</t>
  </si>
  <si>
    <t>FW-190 A5</t>
  </si>
  <si>
    <t>FW-190 A6</t>
  </si>
  <si>
    <t>Density</t>
  </si>
  <si>
    <t>Velocity Correction</t>
  </si>
  <si>
    <t>ft</t>
  </si>
  <si>
    <t>mph</t>
  </si>
  <si>
    <t>Spitfire MkV</t>
  </si>
  <si>
    <t>LaGG-3</t>
  </si>
  <si>
    <t>La-5 Series 8</t>
  </si>
  <si>
    <t>P-39</t>
  </si>
  <si>
    <t>P-40E</t>
  </si>
  <si>
    <t>Spitfire MkIX</t>
  </si>
  <si>
    <t>Typhoon</t>
  </si>
  <si>
    <t>Tempest</t>
  </si>
  <si>
    <t>P-51D</t>
  </si>
  <si>
    <t>Yak 7</t>
  </si>
  <si>
    <t>La-5 FN</t>
  </si>
  <si>
    <t>Yak 1</t>
  </si>
  <si>
    <t>Yak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</si>
</sst>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worksheet" Target="worksheets/sheet3.xml"/><Relationship Id="rId18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7.xml"/><Relationship Id="rId12" Type="http://schemas.openxmlformats.org/officeDocument/2006/relationships/worksheet" Target="worksheets/sheet2.xml"/><Relationship Id="rId17" Type="http://schemas.openxmlformats.org/officeDocument/2006/relationships/styles" Target="styles.xml"/><Relationship Id="rId2" Type="http://schemas.openxmlformats.org/officeDocument/2006/relationships/chartsheet" Target="chartsheets/sheet2.xml"/><Relationship Id="rId16" Type="http://schemas.openxmlformats.org/officeDocument/2006/relationships/theme" Target="theme/theme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1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2.xml"/><Relationship Id="rId10" Type="http://schemas.openxmlformats.org/officeDocument/2006/relationships/chartsheet" Target="chartsheets/sheet10.xml"/><Relationship Id="rId19" Type="http://schemas.openxmlformats.org/officeDocument/2006/relationships/calcChain" Target="calcChain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chartsheet" Target="chartsheets/sheet1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v>Bf-109 G2 30 mins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  <a:prstDash val="solid"/>
            </a:ln>
          </c:spPr>
          <c:xVal>
            <c:numRef>
              <c:f>TAS!$E$4:$E$16</c:f>
              <c:numCache>
                <c:formatCode>0</c:formatCode>
                <c:ptCount val="13"/>
                <c:pt idx="0">
                  <c:v>564.25492500000007</c:v>
                </c:pt>
                <c:pt idx="1">
                  <c:v>569.37450000000001</c:v>
                </c:pt>
                <c:pt idx="2">
                  <c:v>578.82000000000005</c:v>
                </c:pt>
                <c:pt idx="3">
                  <c:v>590.70529999999997</c:v>
                </c:pt>
                <c:pt idx="4">
                  <c:v>602.96960000000001</c:v>
                </c:pt>
                <c:pt idx="5">
                  <c:v>609.9144</c:v>
                </c:pt>
                <c:pt idx="6">
                  <c:v>616.91519999999991</c:v>
                </c:pt>
                <c:pt idx="7">
                  <c:v>620.34829999999999</c:v>
                </c:pt>
                <c:pt idx="8">
                  <c:v>626.05919999999992</c:v>
                </c:pt>
                <c:pt idx="9">
                  <c:v>631.68410000000006</c:v>
                </c:pt>
                <c:pt idx="10">
                  <c:v>637.19600000000003</c:v>
                </c:pt>
                <c:pt idx="11">
                  <c:v>642.56790000000001</c:v>
                </c:pt>
                <c:pt idx="12">
                  <c:v>649.14519999999993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F0-4480-BC5A-E25BECF085D8}"/>
            </c:ext>
          </c:extLst>
        </c:ser>
        <c:ser>
          <c:idx val="6"/>
          <c:order val="1"/>
          <c:tx>
            <c:v>Bf-109 G4 WEP</c:v>
          </c:tx>
          <c:spPr>
            <a:ln>
              <a:prstDash val="sysDot"/>
            </a:ln>
          </c:spPr>
          <c:xVal>
            <c:numRef>
              <c:f>TAS!$G$4:$G$16</c:f>
              <c:numCache>
                <c:formatCode>0</c:formatCode>
                <c:ptCount val="13"/>
                <c:pt idx="0">
                  <c:v>574.385175</c:v>
                </c:pt>
                <c:pt idx="1">
                  <c:v>581.68529999999998</c:v>
                </c:pt>
                <c:pt idx="2">
                  <c:v>590.39639999999997</c:v>
                </c:pt>
                <c:pt idx="3">
                  <c:v>598.26459999999997</c:v>
                </c:pt>
                <c:pt idx="4">
                  <c:v>607.40320000000008</c:v>
                </c:pt>
                <c:pt idx="5">
                  <c:v>611.05229999999995</c:v>
                </c:pt>
                <c:pt idx="6">
                  <c:v>614.57839999999999</c:v>
                </c:pt>
                <c:pt idx="7">
                  <c:v>619.14840000000004</c:v>
                </c:pt>
                <c:pt idx="8">
                  <c:v>622.36199999999997</c:v>
                </c:pt>
                <c:pt idx="9">
                  <c:v>626.62049999999999</c:v>
                </c:pt>
                <c:pt idx="10">
                  <c:v>629.39359999999999</c:v>
                </c:pt>
                <c:pt idx="11">
                  <c:v>635.88840000000005</c:v>
                </c:pt>
                <c:pt idx="12">
                  <c:v>645.02799999999991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F0-4480-BC5A-E25BECF085D8}"/>
            </c:ext>
          </c:extLst>
        </c:ser>
        <c:ser>
          <c:idx val="7"/>
          <c:order val="2"/>
          <c:tx>
            <c:v>Bf-109 G6 WEP</c:v>
          </c:tx>
          <c:spPr>
            <a:ln>
              <a:prstDash val="sysDot"/>
            </a:ln>
          </c:spPr>
          <c:xVal>
            <c:numRef>
              <c:f>TAS!$I$4:$I$16</c:f>
              <c:numCache>
                <c:formatCode>0</c:formatCode>
                <c:ptCount val="13"/>
                <c:pt idx="0">
                  <c:v>566.28097500000001</c:v>
                </c:pt>
                <c:pt idx="1">
                  <c:v>570.40039999999999</c:v>
                </c:pt>
                <c:pt idx="2">
                  <c:v>577.76760000000002</c:v>
                </c:pt>
                <c:pt idx="3">
                  <c:v>585.30579999999998</c:v>
                </c:pt>
                <c:pt idx="4">
                  <c:v>595.21080000000006</c:v>
                </c:pt>
                <c:pt idx="5">
                  <c:v>598.53539999999998</c:v>
                </c:pt>
                <c:pt idx="6">
                  <c:v>599.38919999999996</c:v>
                </c:pt>
                <c:pt idx="7">
                  <c:v>603.54970000000003</c:v>
                </c:pt>
                <c:pt idx="8">
                  <c:v>607.57319999999993</c:v>
                </c:pt>
                <c:pt idx="9">
                  <c:v>611.42970000000003</c:v>
                </c:pt>
                <c:pt idx="10">
                  <c:v>615.08920000000001</c:v>
                </c:pt>
                <c:pt idx="11">
                  <c:v>618.52170000000001</c:v>
                </c:pt>
                <c:pt idx="12">
                  <c:v>628.55919999999992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F0-4480-BC5A-E25BECF085D8}"/>
            </c:ext>
          </c:extLst>
        </c:ser>
        <c:ser>
          <c:idx val="3"/>
          <c:order val="3"/>
          <c:tx>
            <c:v>FW-190 A5 WEP</c:v>
          </c:tx>
          <c:spPr>
            <a:ln>
              <a:prstDash val="sysDot"/>
            </a:ln>
          </c:spPr>
          <c:xVal>
            <c:numRef>
              <c:f>TAS!$M$4:$M$16</c:f>
              <c:numCache>
                <c:formatCode>0</c:formatCode>
                <c:ptCount val="13"/>
                <c:pt idx="0">
                  <c:v>599.71080000000006</c:v>
                </c:pt>
                <c:pt idx="1">
                  <c:v>607.33280000000002</c:v>
                </c:pt>
                <c:pt idx="2">
                  <c:v>617.75879999999995</c:v>
                </c:pt>
                <c:pt idx="3">
                  <c:v>626.34199999999987</c:v>
                </c:pt>
                <c:pt idx="4">
                  <c:v>621.81240000000003</c:v>
                </c:pt>
                <c:pt idx="5">
                  <c:v>599.67329999999993</c:v>
                </c:pt>
                <c:pt idx="6">
                  <c:v>608.73639999999989</c:v>
                </c:pt>
                <c:pt idx="7">
                  <c:v>619.14840000000004</c:v>
                </c:pt>
                <c:pt idx="8">
                  <c:v>627.29160000000002</c:v>
                </c:pt>
                <c:pt idx="9">
                  <c:v>638.0136</c:v>
                </c:pt>
                <c:pt idx="10">
                  <c:v>647.5992</c:v>
                </c:pt>
                <c:pt idx="11">
                  <c:v>657.26280000000008</c:v>
                </c:pt>
                <c:pt idx="12">
                  <c:v>665.61399999999992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A2-4D86-B2A1-55F03B161EF1}"/>
            </c:ext>
          </c:extLst>
        </c:ser>
        <c:ser>
          <c:idx val="0"/>
          <c:order val="4"/>
          <c:tx>
            <c:v>La-5 Series 8 WEP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  <a:prstDash val="sysDot"/>
            </a:ln>
          </c:spPr>
          <c:xVal>
            <c:numRef>
              <c:f>TAS!$U$4:$U$16</c:f>
              <c:numCache>
                <c:formatCode>0</c:formatCode>
                <c:ptCount val="13"/>
                <c:pt idx="0">
                  <c:v>530.82510000000002</c:v>
                </c:pt>
                <c:pt idx="1">
                  <c:v>537.57159999999999</c:v>
                </c:pt>
                <c:pt idx="2">
                  <c:v>546.19560000000001</c:v>
                </c:pt>
                <c:pt idx="3">
                  <c:v>555.06859999999995</c:v>
                </c:pt>
                <c:pt idx="4">
                  <c:v>563.06720000000007</c:v>
                </c:pt>
                <c:pt idx="5">
                  <c:v>572.36369999999999</c:v>
                </c:pt>
                <c:pt idx="6">
                  <c:v>546.81119999999999</c:v>
                </c:pt>
                <c:pt idx="7">
                  <c:v>555.55369999999994</c:v>
                </c:pt>
                <c:pt idx="8">
                  <c:v>563.20679999999993</c:v>
                </c:pt>
                <c:pt idx="9">
                  <c:v>570.92089999999996</c:v>
                </c:pt>
                <c:pt idx="10">
                  <c:v>578.678</c:v>
                </c:pt>
                <c:pt idx="11">
                  <c:v>565.08570000000009</c:v>
                </c:pt>
                <c:pt idx="12">
                  <c:v>568.17359999999996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7F0-4480-BC5A-E25BECF085D8}"/>
            </c:ext>
          </c:extLst>
        </c:ser>
        <c:ser>
          <c:idx val="9"/>
          <c:order val="5"/>
          <c:tx>
            <c:v>La-5 FN WEP</c:v>
          </c:tx>
          <c:spPr>
            <a:ln>
              <a:prstDash val="sysDot"/>
            </a:ln>
          </c:spPr>
          <c:xVal>
            <c:numRef>
              <c:f>TAS!$W$4:$W$16</c:f>
              <c:numCache>
                <c:formatCode>0</c:formatCode>
                <c:ptCount val="13"/>
                <c:pt idx="0">
                  <c:v>589.58055000000002</c:v>
                </c:pt>
                <c:pt idx="1">
                  <c:v>596.04790000000003</c:v>
                </c:pt>
                <c:pt idx="2">
                  <c:v>605.13</c:v>
                </c:pt>
                <c:pt idx="3">
                  <c:v>602.5841999999999</c:v>
                </c:pt>
                <c:pt idx="4">
                  <c:v>598.53600000000006</c:v>
                </c:pt>
                <c:pt idx="5">
                  <c:v>593.98379999999997</c:v>
                </c:pt>
                <c:pt idx="6">
                  <c:v>587.70519999999999</c:v>
                </c:pt>
                <c:pt idx="7">
                  <c:v>583.15139999999997</c:v>
                </c:pt>
                <c:pt idx="8">
                  <c:v>596.48159999999996</c:v>
                </c:pt>
                <c:pt idx="9">
                  <c:v>602.5684</c:v>
                </c:pt>
                <c:pt idx="10">
                  <c:v>608.58720000000005</c:v>
                </c:pt>
                <c:pt idx="11">
                  <c:v>607.83450000000005</c:v>
                </c:pt>
                <c:pt idx="12">
                  <c:v>602.48359999999991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7F0-4480-BC5A-E25BECF085D8}"/>
            </c:ext>
          </c:extLst>
        </c:ser>
        <c:ser>
          <c:idx val="1"/>
          <c:order val="6"/>
          <c:tx>
            <c:v>Yak-1 WEP</c:v>
          </c:tx>
          <c:spPr>
            <a:ln w="25400" cap="rnd">
              <a:solidFill>
                <a:schemeClr val="tx1">
                  <a:lumMod val="25000"/>
                  <a:lumOff val="75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TAS!$Y$4:$Y$16</c:f>
              <c:numCache>
                <c:formatCode>0</c:formatCode>
                <c:ptCount val="13"/>
                <c:pt idx="0">
                  <c:v>542.98140000000001</c:v>
                </c:pt>
                <c:pt idx="1">
                  <c:v>550.90830000000005</c:v>
                </c:pt>
                <c:pt idx="2">
                  <c:v>563.03399999999999</c:v>
                </c:pt>
                <c:pt idx="3">
                  <c:v>573.42689999999993</c:v>
                </c:pt>
                <c:pt idx="4">
                  <c:v>566.39240000000007</c:v>
                </c:pt>
                <c:pt idx="5">
                  <c:v>566.67419999999993</c:v>
                </c:pt>
                <c:pt idx="6">
                  <c:v>578.35799999999995</c:v>
                </c:pt>
                <c:pt idx="7">
                  <c:v>585.55119999999999</c:v>
                </c:pt>
                <c:pt idx="8">
                  <c:v>589.08719999999994</c:v>
                </c:pt>
                <c:pt idx="9">
                  <c:v>597.50480000000005</c:v>
                </c:pt>
                <c:pt idx="10">
                  <c:v>586.48040000000003</c:v>
                </c:pt>
                <c:pt idx="11">
                  <c:v>582.45240000000001</c:v>
                </c:pt>
                <c:pt idx="12">
                  <c:v>576.4079999999999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7F0-4480-BC5A-E25BECF085D8}"/>
            </c:ext>
          </c:extLst>
        </c:ser>
        <c:ser>
          <c:idx val="11"/>
          <c:order val="7"/>
          <c:tx>
            <c:v>Yak-1B WEP</c:v>
          </c:tx>
          <c:spPr>
            <a:ln>
              <a:prstDash val="sysDot"/>
            </a:ln>
          </c:spPr>
          <c:xVal>
            <c:numRef>
              <c:f>TAS!$AA$4:$AA$16</c:f>
              <c:numCache>
                <c:formatCode>0</c:formatCode>
                <c:ptCount val="13"/>
                <c:pt idx="0">
                  <c:v>557.16375000000005</c:v>
                </c:pt>
                <c:pt idx="1">
                  <c:v>564.245</c:v>
                </c:pt>
                <c:pt idx="2">
                  <c:v>575.66279999999995</c:v>
                </c:pt>
                <c:pt idx="3">
                  <c:v>578.82639999999992</c:v>
                </c:pt>
                <c:pt idx="4">
                  <c:v>587.452</c:v>
                </c:pt>
                <c:pt idx="5">
                  <c:v>591.70799999999997</c:v>
                </c:pt>
                <c:pt idx="6">
                  <c:v>592.37879999999996</c:v>
                </c:pt>
                <c:pt idx="7">
                  <c:v>602.34979999999996</c:v>
                </c:pt>
                <c:pt idx="8">
                  <c:v>612.50279999999998</c:v>
                </c:pt>
                <c:pt idx="9">
                  <c:v>613.9615</c:v>
                </c:pt>
                <c:pt idx="10">
                  <c:v>602.08519999999999</c:v>
                </c:pt>
                <c:pt idx="11">
                  <c:v>597.14730000000009</c:v>
                </c:pt>
                <c:pt idx="12">
                  <c:v>591.50439999999992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7F0-4480-BC5A-E25BECF085D8}"/>
            </c:ext>
          </c:extLst>
        </c:ser>
        <c:ser>
          <c:idx val="8"/>
          <c:order val="8"/>
          <c:tx>
            <c:v>YAK -7 WEP</c:v>
          </c:tx>
          <c:spPr>
            <a:ln>
              <a:prstDash val="sysDot"/>
            </a:ln>
          </c:spPr>
          <c:xVal>
            <c:numRef>
              <c:f>TAS!$AC$4:$AC$16</c:f>
              <c:numCache>
                <c:formatCode>0</c:formatCode>
                <c:ptCount val="13"/>
                <c:pt idx="0">
                  <c:v>558.17677500000002</c:v>
                </c:pt>
                <c:pt idx="1">
                  <c:v>563.21910000000003</c:v>
                </c:pt>
                <c:pt idx="2">
                  <c:v>571.45320000000004</c:v>
                </c:pt>
                <c:pt idx="3">
                  <c:v>582.06609999999989</c:v>
                </c:pt>
                <c:pt idx="4">
                  <c:v>569.71760000000006</c:v>
                </c:pt>
                <c:pt idx="5">
                  <c:v>578.05319999999995</c:v>
                </c:pt>
                <c:pt idx="6">
                  <c:v>584.19999999999993</c:v>
                </c:pt>
                <c:pt idx="7">
                  <c:v>589.15089999999998</c:v>
                </c:pt>
                <c:pt idx="8">
                  <c:v>589.08719999999994</c:v>
                </c:pt>
                <c:pt idx="9">
                  <c:v>582.31399999999996</c:v>
                </c:pt>
                <c:pt idx="10">
                  <c:v>572.17600000000004</c:v>
                </c:pt>
                <c:pt idx="11">
                  <c:v>562.41390000000001</c:v>
                </c:pt>
                <c:pt idx="12">
                  <c:v>554.44959999999992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7F0-4480-BC5A-E25BECF085D8}"/>
            </c:ext>
          </c:extLst>
        </c:ser>
        <c:ser>
          <c:idx val="2"/>
          <c:order val="9"/>
          <c:tx>
            <c:v>P-39 L WEP</c:v>
          </c:tx>
          <c:spPr>
            <a:ln w="25400" cap="rnd">
              <a:solidFill>
                <a:schemeClr val="tx1">
                  <a:lumMod val="25000"/>
                  <a:lumOff val="75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TAS!$AE$4:$AE$16</c:f>
              <c:numCache>
                <c:formatCode>0</c:formatCode>
                <c:ptCount val="13"/>
                <c:pt idx="0">
                  <c:v>585.15464377499995</c:v>
                </c:pt>
                <c:pt idx="1">
                  <c:v>594.24231600000007</c:v>
                </c:pt>
                <c:pt idx="2">
                  <c:v>590.96574839999994</c:v>
                </c:pt>
                <c:pt idx="3">
                  <c:v>583.81985759999998</c:v>
                </c:pt>
                <c:pt idx="4">
                  <c:v>581.39348559999996</c:v>
                </c:pt>
                <c:pt idx="5">
                  <c:v>576.7275464999999</c:v>
                </c:pt>
                <c:pt idx="6">
                  <c:v>571.50650239999993</c:v>
                </c:pt>
                <c:pt idx="7">
                  <c:v>565.67725629999995</c:v>
                </c:pt>
                <c:pt idx="8">
                  <c:v>557.20377959999996</c:v>
                </c:pt>
                <c:pt idx="9">
                  <c:v>545.87127080000005</c:v>
                </c:pt>
                <c:pt idx="10">
                  <c:v>537.73230519999993</c:v>
                </c:pt>
                <c:pt idx="11">
                  <c:v>524.46899640000004</c:v>
                </c:pt>
                <c:pt idx="12">
                  <c:v>512.3004512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7F0-4480-BC5A-E25BECF085D8}"/>
            </c:ext>
          </c:extLst>
        </c:ser>
        <c:ser>
          <c:idx val="10"/>
          <c:order val="10"/>
          <c:tx>
            <c:v>P-40 E WEP (MP)</c:v>
          </c:tx>
          <c:spPr>
            <a:ln>
              <a:prstDash val="sysDot"/>
            </a:ln>
          </c:spPr>
          <c:xVal>
            <c:numRef>
              <c:f>TAS!$AG$4:$AG$16</c:f>
              <c:numCache>
                <c:formatCode>0</c:formatCode>
                <c:ptCount val="13"/>
                <c:pt idx="0">
                  <c:v>526.47618367500002</c:v>
                </c:pt>
                <c:pt idx="1">
                  <c:v>531.51673819999996</c:v>
                </c:pt>
                <c:pt idx="2">
                  <c:v>543.55302360000007</c:v>
                </c:pt>
                <c:pt idx="3">
                  <c:v>547.33111649999989</c:v>
                </c:pt>
                <c:pt idx="4">
                  <c:v>552.858836</c:v>
                </c:pt>
                <c:pt idx="5">
                  <c:v>551.09521109999991</c:v>
                </c:pt>
                <c:pt idx="6">
                  <c:v>547.06707959999994</c:v>
                </c:pt>
                <c:pt idx="7">
                  <c:v>542.50958709999998</c:v>
                </c:pt>
                <c:pt idx="8">
                  <c:v>539.35739520000004</c:v>
                </c:pt>
                <c:pt idx="9">
                  <c:v>533.65027220000002</c:v>
                </c:pt>
                <c:pt idx="10">
                  <c:v>523.08590000000004</c:v>
                </c:pt>
                <c:pt idx="11">
                  <c:v>511.57221780000003</c:v>
                </c:pt>
                <c:pt idx="12">
                  <c:v>459.30385279999996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7F0-4480-BC5A-E25BECF08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61295"/>
        <c:axId val="1825661711"/>
      </c:scatterChart>
      <c:valAx>
        <c:axId val="1825661295"/>
        <c:scaling>
          <c:orientation val="minMax"/>
          <c:max val="700"/>
          <c:min val="4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TAS (km/h)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711"/>
        <c:crosses val="autoZero"/>
        <c:crossBetween val="midCat"/>
        <c:majorUnit val="25"/>
      </c:valAx>
      <c:valAx>
        <c:axId val="182566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Altitude (m)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295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v>Bf-109 G2 30 mins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  <a:prstDash val="solid"/>
            </a:ln>
          </c:spPr>
          <c:xVal>
            <c:numRef>
              <c:f>TAS!$E$4:$E$16</c:f>
              <c:numCache>
                <c:formatCode>0</c:formatCode>
                <c:ptCount val="13"/>
                <c:pt idx="0">
                  <c:v>564.25492500000007</c:v>
                </c:pt>
                <c:pt idx="1">
                  <c:v>569.37450000000001</c:v>
                </c:pt>
                <c:pt idx="2">
                  <c:v>578.82000000000005</c:v>
                </c:pt>
                <c:pt idx="3">
                  <c:v>590.70529999999997</c:v>
                </c:pt>
                <c:pt idx="4">
                  <c:v>602.96960000000001</c:v>
                </c:pt>
                <c:pt idx="5">
                  <c:v>609.9144</c:v>
                </c:pt>
                <c:pt idx="6">
                  <c:v>616.91519999999991</c:v>
                </c:pt>
                <c:pt idx="7">
                  <c:v>620.34829999999999</c:v>
                </c:pt>
                <c:pt idx="8">
                  <c:v>626.05919999999992</c:v>
                </c:pt>
                <c:pt idx="9">
                  <c:v>631.68410000000006</c:v>
                </c:pt>
                <c:pt idx="10">
                  <c:v>637.19600000000003</c:v>
                </c:pt>
                <c:pt idx="11">
                  <c:v>642.56790000000001</c:v>
                </c:pt>
                <c:pt idx="12">
                  <c:v>649.14519999999993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E-4878-BFBD-EC1274F55288}"/>
            </c:ext>
          </c:extLst>
        </c:ser>
        <c:ser>
          <c:idx val="6"/>
          <c:order val="1"/>
          <c:tx>
            <c:v>Bf-109 G4 Combat</c:v>
          </c:tx>
          <c:xVal>
            <c:numRef>
              <c:f>TAS!$F$4:$F$16</c:f>
              <c:numCache>
                <c:formatCode>0</c:formatCode>
                <c:ptCount val="13"/>
                <c:pt idx="0">
                  <c:v>552.09862500000008</c:v>
                </c:pt>
                <c:pt idx="1">
                  <c:v>560.14139999999998</c:v>
                </c:pt>
                <c:pt idx="2">
                  <c:v>570.4008</c:v>
                </c:pt>
                <c:pt idx="3">
                  <c:v>579.90629999999987</c:v>
                </c:pt>
                <c:pt idx="4">
                  <c:v>590.77719999999999</c:v>
                </c:pt>
                <c:pt idx="5">
                  <c:v>597.39749999999992</c:v>
                </c:pt>
                <c:pt idx="6">
                  <c:v>601.72599999999989</c:v>
                </c:pt>
                <c:pt idx="7">
                  <c:v>607.14940000000001</c:v>
                </c:pt>
                <c:pt idx="8">
                  <c:v>612.50279999999998</c:v>
                </c:pt>
                <c:pt idx="9">
                  <c:v>619.02510000000007</c:v>
                </c:pt>
                <c:pt idx="10">
                  <c:v>622.89160000000004</c:v>
                </c:pt>
                <c:pt idx="11">
                  <c:v>629.20890000000009</c:v>
                </c:pt>
                <c:pt idx="12">
                  <c:v>635.42119999999989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E-4878-BFBD-EC1274F55288}"/>
            </c:ext>
          </c:extLst>
        </c:ser>
        <c:ser>
          <c:idx val="7"/>
          <c:order val="2"/>
          <c:tx>
            <c:v>Bf-109 G6 Combat</c:v>
          </c:tx>
          <c:spPr>
            <a:ln>
              <a:prstDash val="solid"/>
            </a:ln>
          </c:spPr>
          <c:xVal>
            <c:numRef>
              <c:f>TAS!$H$4:$H$16</c:f>
              <c:numCache>
                <c:formatCode>0</c:formatCode>
                <c:ptCount val="13"/>
                <c:pt idx="0">
                  <c:v>534.87720000000002</c:v>
                </c:pt>
                <c:pt idx="1">
                  <c:v>547.8306</c:v>
                </c:pt>
                <c:pt idx="2">
                  <c:v>556.71960000000001</c:v>
                </c:pt>
                <c:pt idx="3">
                  <c:v>565.86759999999992</c:v>
                </c:pt>
                <c:pt idx="4">
                  <c:v>569.71760000000006</c:v>
                </c:pt>
                <c:pt idx="5">
                  <c:v>582.60479999999995</c:v>
                </c:pt>
                <c:pt idx="6">
                  <c:v>586.53679999999997</c:v>
                </c:pt>
                <c:pt idx="7">
                  <c:v>593.95050000000003</c:v>
                </c:pt>
                <c:pt idx="8">
                  <c:v>598.94639999999993</c:v>
                </c:pt>
                <c:pt idx="9">
                  <c:v>603.83429999999998</c:v>
                </c:pt>
                <c:pt idx="10">
                  <c:v>608.58720000000005</c:v>
                </c:pt>
                <c:pt idx="11">
                  <c:v>615.84990000000005</c:v>
                </c:pt>
                <c:pt idx="12">
                  <c:v>620.32479999999998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5E-4878-BFBD-EC1274F55288}"/>
            </c:ext>
          </c:extLst>
        </c:ser>
        <c:ser>
          <c:idx val="3"/>
          <c:order val="3"/>
          <c:tx>
            <c:v>FW-190 A5 Combat</c:v>
          </c:tx>
          <c:xVal>
            <c:numRef>
              <c:f>TAS!$L$4:$L$16</c:f>
              <c:numCache>
                <c:formatCode>0</c:formatCode>
                <c:ptCount val="13"/>
                <c:pt idx="0">
                  <c:v>548.04652500000009</c:v>
                </c:pt>
                <c:pt idx="1">
                  <c:v>555.01189999999997</c:v>
                </c:pt>
                <c:pt idx="2">
                  <c:v>565.13879999999995</c:v>
                </c:pt>
                <c:pt idx="3">
                  <c:v>575.58669999999995</c:v>
                </c:pt>
                <c:pt idx="4">
                  <c:v>584.1268</c:v>
                </c:pt>
                <c:pt idx="5">
                  <c:v>553.01939999999991</c:v>
                </c:pt>
                <c:pt idx="6">
                  <c:v>563.16879999999992</c:v>
                </c:pt>
                <c:pt idx="7">
                  <c:v>574.75209999999993</c:v>
                </c:pt>
                <c:pt idx="8">
                  <c:v>581.69279999999992</c:v>
                </c:pt>
                <c:pt idx="9">
                  <c:v>591.17529999999999</c:v>
                </c:pt>
                <c:pt idx="10">
                  <c:v>600.78480000000002</c:v>
                </c:pt>
                <c:pt idx="11">
                  <c:v>609.17040000000009</c:v>
                </c:pt>
                <c:pt idx="12">
                  <c:v>614.83519999999999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0D-499E-9918-826A6DD03D72}"/>
            </c:ext>
          </c:extLst>
        </c:ser>
        <c:ser>
          <c:idx val="0"/>
          <c:order val="4"/>
          <c:tx>
            <c:v>La-5 Series 8 Combat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  <a:prstDash val="solid"/>
            </a:ln>
          </c:spPr>
          <c:xVal>
            <c:numRef>
              <c:f>TAS!$T$4:$T$16</c:f>
              <c:numCache>
                <c:formatCode>0</c:formatCode>
                <c:ptCount val="13"/>
                <c:pt idx="0">
                  <c:v>515.62972500000001</c:v>
                </c:pt>
                <c:pt idx="1">
                  <c:v>520.13130000000001</c:v>
                </c:pt>
                <c:pt idx="2">
                  <c:v>518.83320000000003</c:v>
                </c:pt>
                <c:pt idx="3">
                  <c:v>515.11229999999989</c:v>
                </c:pt>
                <c:pt idx="4">
                  <c:v>510.97240000000005</c:v>
                </c:pt>
                <c:pt idx="5">
                  <c:v>505.22759999999994</c:v>
                </c:pt>
                <c:pt idx="6">
                  <c:v>532.79039999999998</c:v>
                </c:pt>
                <c:pt idx="7">
                  <c:v>532.75559999999996</c:v>
                </c:pt>
                <c:pt idx="8">
                  <c:v>526.23479999999995</c:v>
                </c:pt>
                <c:pt idx="9">
                  <c:v>521.55079999999998</c:v>
                </c:pt>
                <c:pt idx="10">
                  <c:v>514.95839999999998</c:v>
                </c:pt>
                <c:pt idx="11">
                  <c:v>506.30610000000001</c:v>
                </c:pt>
                <c:pt idx="12">
                  <c:v>499.55359999999996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5E-4878-BFBD-EC1274F55288}"/>
            </c:ext>
          </c:extLst>
        </c:ser>
        <c:ser>
          <c:idx val="9"/>
          <c:order val="5"/>
          <c:tx>
            <c:v>La-5 FN Combat</c:v>
          </c:tx>
          <c:spPr>
            <a:ln>
              <a:prstDash val="solid"/>
            </a:ln>
          </c:spPr>
          <c:xVal>
            <c:numRef>
              <c:f>TAS!$V$4:$V$16</c:f>
              <c:numCache>
                <c:formatCode>0</c:formatCode>
                <c:ptCount val="13"/>
                <c:pt idx="0">
                  <c:v>567.29399999999998</c:v>
                </c:pt>
                <c:pt idx="1">
                  <c:v>573.47810000000004</c:v>
                </c:pt>
                <c:pt idx="2">
                  <c:v>568.29600000000005</c:v>
                </c:pt>
                <c:pt idx="3">
                  <c:v>563.70779999999991</c:v>
                </c:pt>
                <c:pt idx="4">
                  <c:v>559.74200000000008</c:v>
                </c:pt>
                <c:pt idx="5">
                  <c:v>554.15729999999996</c:v>
                </c:pt>
                <c:pt idx="6">
                  <c:v>549.14799999999991</c:v>
                </c:pt>
                <c:pt idx="7">
                  <c:v>542.35479999999995</c:v>
                </c:pt>
                <c:pt idx="8">
                  <c:v>591.55200000000002</c:v>
                </c:pt>
                <c:pt idx="9">
                  <c:v>584.84580000000005</c:v>
                </c:pt>
                <c:pt idx="10">
                  <c:v>578.678</c:v>
                </c:pt>
                <c:pt idx="11">
                  <c:v>571.76520000000005</c:v>
                </c:pt>
                <c:pt idx="12">
                  <c:v>554.44959999999992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5E-4878-BFBD-EC1274F55288}"/>
            </c:ext>
          </c:extLst>
        </c:ser>
        <c:ser>
          <c:idx val="1"/>
          <c:order val="6"/>
          <c:tx>
            <c:v>Yak-1 Combat</c:v>
          </c:tx>
          <c:spPr>
            <a:ln w="25400" cap="rnd">
              <a:solidFill>
                <a:schemeClr val="tx1">
                  <a:lumMod val="25000"/>
                  <a:lumOff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TAS!$X$4:$X$16</c:f>
              <c:numCache>
                <c:formatCode>0</c:formatCode>
                <c:ptCount val="13"/>
                <c:pt idx="0">
                  <c:v>501.44737500000002</c:v>
                </c:pt>
                <c:pt idx="1">
                  <c:v>511.92410000000001</c:v>
                </c:pt>
                <c:pt idx="2">
                  <c:v>518.83320000000003</c:v>
                </c:pt>
                <c:pt idx="3">
                  <c:v>529.15099999999995</c:v>
                </c:pt>
                <c:pt idx="4">
                  <c:v>518.73120000000006</c:v>
                </c:pt>
                <c:pt idx="5">
                  <c:v>524.57189999999991</c:v>
                </c:pt>
                <c:pt idx="6">
                  <c:v>535.1271999999999</c:v>
                </c:pt>
                <c:pt idx="7">
                  <c:v>547.15440000000001</c:v>
                </c:pt>
                <c:pt idx="8">
                  <c:v>555.81240000000003</c:v>
                </c:pt>
                <c:pt idx="9">
                  <c:v>543.0711</c:v>
                </c:pt>
                <c:pt idx="10">
                  <c:v>539.66600000000005</c:v>
                </c:pt>
                <c:pt idx="11">
                  <c:v>530.35230000000001</c:v>
                </c:pt>
                <c:pt idx="12">
                  <c:v>521.51199999999994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5E-4878-BFBD-EC1274F55288}"/>
            </c:ext>
          </c:extLst>
        </c:ser>
        <c:ser>
          <c:idx val="11"/>
          <c:order val="7"/>
          <c:tx>
            <c:v>Yak-1B Combat</c:v>
          </c:tx>
          <c:spPr>
            <a:ln>
              <a:prstDash val="solid"/>
            </a:ln>
          </c:spPr>
          <c:xVal>
            <c:numRef>
              <c:f>TAS!$Z$4:$Z$16</c:f>
              <c:numCache>
                <c:formatCode>0</c:formatCode>
                <c:ptCount val="13"/>
                <c:pt idx="0">
                  <c:v>515.62972500000001</c:v>
                </c:pt>
                <c:pt idx="1">
                  <c:v>525.26080000000002</c:v>
                </c:pt>
                <c:pt idx="2">
                  <c:v>534.61919999999998</c:v>
                </c:pt>
                <c:pt idx="3">
                  <c:v>543.1896999999999</c:v>
                </c:pt>
                <c:pt idx="4">
                  <c:v>546.44119999999998</c:v>
                </c:pt>
                <c:pt idx="5">
                  <c:v>545.05409999999995</c:v>
                </c:pt>
                <c:pt idx="6">
                  <c:v>546.81119999999999</c:v>
                </c:pt>
                <c:pt idx="7">
                  <c:v>557.95349999999996</c:v>
                </c:pt>
                <c:pt idx="8">
                  <c:v>566.904</c:v>
                </c:pt>
                <c:pt idx="9">
                  <c:v>563.32550000000003</c:v>
                </c:pt>
                <c:pt idx="10">
                  <c:v>552.66999999999996</c:v>
                </c:pt>
                <c:pt idx="11">
                  <c:v>546.38310000000001</c:v>
                </c:pt>
                <c:pt idx="12">
                  <c:v>535.23599999999999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5E-4878-BFBD-EC1274F55288}"/>
            </c:ext>
          </c:extLst>
        </c:ser>
        <c:ser>
          <c:idx val="8"/>
          <c:order val="8"/>
          <c:tx>
            <c:v>YAK -7 Combat</c:v>
          </c:tx>
          <c:spPr>
            <a:ln>
              <a:prstDash val="solid"/>
            </a:ln>
          </c:spPr>
          <c:xVal>
            <c:numRef>
              <c:f>TAS!$AB$4:$AB$16</c:f>
              <c:numCache>
                <c:formatCode>0</c:formatCode>
                <c:ptCount val="13"/>
                <c:pt idx="0">
                  <c:v>515.62972500000001</c:v>
                </c:pt>
                <c:pt idx="1">
                  <c:v>522.18309999999997</c:v>
                </c:pt>
                <c:pt idx="2">
                  <c:v>531.46199999999999</c:v>
                </c:pt>
                <c:pt idx="3">
                  <c:v>542.10979999999995</c:v>
                </c:pt>
                <c:pt idx="4">
                  <c:v>529.8152</c:v>
                </c:pt>
                <c:pt idx="5">
                  <c:v>538.22669999999994</c:v>
                </c:pt>
                <c:pt idx="6">
                  <c:v>547.97959999999989</c:v>
                </c:pt>
                <c:pt idx="7">
                  <c:v>554.35379999999998</c:v>
                </c:pt>
                <c:pt idx="8">
                  <c:v>557.04480000000001</c:v>
                </c:pt>
                <c:pt idx="9">
                  <c:v>548.13470000000007</c:v>
                </c:pt>
                <c:pt idx="10">
                  <c:v>537.0652</c:v>
                </c:pt>
                <c:pt idx="11">
                  <c:v>523.67280000000005</c:v>
                </c:pt>
                <c:pt idx="12">
                  <c:v>510.53279999999995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5E-4878-BFBD-EC1274F55288}"/>
            </c:ext>
          </c:extLst>
        </c:ser>
        <c:ser>
          <c:idx val="2"/>
          <c:order val="9"/>
          <c:tx>
            <c:v>P-39 L Combat</c:v>
          </c:tx>
          <c:spPr>
            <a:ln w="25400" cap="rnd">
              <a:solidFill>
                <a:schemeClr val="tx1">
                  <a:lumMod val="25000"/>
                  <a:lumOff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TAS!$AD$4:$AD$16</c:f>
              <c:numCache>
                <c:formatCode>0</c:formatCode>
                <c:ptCount val="13"/>
                <c:pt idx="0">
                  <c:v>519.95635477500002</c:v>
                </c:pt>
                <c:pt idx="1">
                  <c:v>526.5647189</c:v>
                </c:pt>
                <c:pt idx="2">
                  <c:v>535.0864656</c:v>
                </c:pt>
                <c:pt idx="3">
                  <c:v>545.5935573999999</c:v>
                </c:pt>
                <c:pt idx="4">
                  <c:v>554.64225160000001</c:v>
                </c:pt>
                <c:pt idx="5">
                  <c:v>563.91137879999997</c:v>
                </c:pt>
                <c:pt idx="6">
                  <c:v>569.62654679999991</c:v>
                </c:pt>
                <c:pt idx="7">
                  <c:v>565.67725629999995</c:v>
                </c:pt>
                <c:pt idx="8">
                  <c:v>557.20377959999996</c:v>
                </c:pt>
                <c:pt idx="9">
                  <c:v>545.87127080000005</c:v>
                </c:pt>
                <c:pt idx="10">
                  <c:v>537.73230519999993</c:v>
                </c:pt>
                <c:pt idx="11">
                  <c:v>524.46899640000004</c:v>
                </c:pt>
                <c:pt idx="12">
                  <c:v>512.3004512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5E-4878-BFBD-EC1274F55288}"/>
            </c:ext>
          </c:extLst>
        </c:ser>
        <c:ser>
          <c:idx val="10"/>
          <c:order val="10"/>
          <c:tx>
            <c:v>P-40 E Combat (MP)</c:v>
          </c:tx>
          <c:spPr>
            <a:ln>
              <a:prstDash val="solid"/>
            </a:ln>
          </c:spPr>
          <c:xVal>
            <c:numRef>
              <c:f>TAS!$AF$4:$AF$16</c:f>
              <c:numCache>
                <c:formatCode>0</c:formatCode>
                <c:ptCount val="13"/>
                <c:pt idx="0">
                  <c:v>495.50699639999999</c:v>
                </c:pt>
                <c:pt idx="1">
                  <c:v>501.80462239999997</c:v>
                </c:pt>
                <c:pt idx="2">
                  <c:v>513.07341480000002</c:v>
                </c:pt>
                <c:pt idx="3">
                  <c:v>519.53017089999992</c:v>
                </c:pt>
                <c:pt idx="4">
                  <c:v>524.32418640000003</c:v>
                </c:pt>
                <c:pt idx="5">
                  <c:v>532.78640009999992</c:v>
                </c:pt>
                <c:pt idx="6">
                  <c:v>547.06707959999994</c:v>
                </c:pt>
                <c:pt idx="7">
                  <c:v>542.50958709999998</c:v>
                </c:pt>
                <c:pt idx="8">
                  <c:v>539.35739520000004</c:v>
                </c:pt>
                <c:pt idx="9">
                  <c:v>533.65027220000002</c:v>
                </c:pt>
                <c:pt idx="10">
                  <c:v>523.08590000000004</c:v>
                </c:pt>
                <c:pt idx="11">
                  <c:v>511.57221780000003</c:v>
                </c:pt>
                <c:pt idx="12">
                  <c:v>459.30385279999996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5E-4878-BFBD-EC1274F55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61295"/>
        <c:axId val="1825661711"/>
      </c:scatterChart>
      <c:valAx>
        <c:axId val="1825661295"/>
        <c:scaling>
          <c:orientation val="minMax"/>
          <c:max val="650"/>
          <c:min val="4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TAS (km/h)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711"/>
        <c:crosses val="autoZero"/>
        <c:crossBetween val="midCat"/>
        <c:majorUnit val="25"/>
      </c:valAx>
      <c:valAx>
        <c:axId val="182566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Altitude (m)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295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v>Bf-109 F4 WEP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  <a:prstDash val="sysDot"/>
            </a:ln>
          </c:spPr>
          <c:xVal>
            <c:numRef>
              <c:f>TAS!$C$4:$C$16</c:f>
              <c:numCache>
                <c:formatCode>0</c:formatCode>
                <c:ptCount val="13"/>
                <c:pt idx="0">
                  <c:v>584.51542500000005</c:v>
                </c:pt>
                <c:pt idx="1">
                  <c:v>592.97019999999998</c:v>
                </c:pt>
                <c:pt idx="2">
                  <c:v>600.92039999999997</c:v>
                </c:pt>
                <c:pt idx="3">
                  <c:v>611.22339999999997</c:v>
                </c:pt>
                <c:pt idx="4">
                  <c:v>622.92079999999999</c:v>
                </c:pt>
                <c:pt idx="5">
                  <c:v>629.25869999999998</c:v>
                </c:pt>
                <c:pt idx="6">
                  <c:v>636.77799999999991</c:v>
                </c:pt>
                <c:pt idx="7">
                  <c:v>644.34629999999993</c:v>
                </c:pt>
                <c:pt idx="8">
                  <c:v>651.93959999999993</c:v>
                </c:pt>
                <c:pt idx="9">
                  <c:v>657.00210000000004</c:v>
                </c:pt>
                <c:pt idx="10">
                  <c:v>664.50440000000003</c:v>
                </c:pt>
                <c:pt idx="11">
                  <c:v>663.94230000000005</c:v>
                </c:pt>
                <c:pt idx="12">
                  <c:v>657.37959999999987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E2-4739-8148-8F0E4A95E232}"/>
            </c:ext>
          </c:extLst>
        </c:ser>
        <c:ser>
          <c:idx val="4"/>
          <c:order val="1"/>
          <c:tx>
            <c:v>Bf-109 G2 WEP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</a:ln>
          </c:spPr>
          <c:xVal>
            <c:numRef>
              <c:f>TAS!$E$4:$E$16</c:f>
              <c:numCache>
                <c:formatCode>0</c:formatCode>
                <c:ptCount val="13"/>
                <c:pt idx="0">
                  <c:v>564.25492500000007</c:v>
                </c:pt>
                <c:pt idx="1">
                  <c:v>569.37450000000001</c:v>
                </c:pt>
                <c:pt idx="2">
                  <c:v>578.82000000000005</c:v>
                </c:pt>
                <c:pt idx="3">
                  <c:v>590.70529999999997</c:v>
                </c:pt>
                <c:pt idx="4">
                  <c:v>602.96960000000001</c:v>
                </c:pt>
                <c:pt idx="5">
                  <c:v>609.9144</c:v>
                </c:pt>
                <c:pt idx="6">
                  <c:v>616.91519999999991</c:v>
                </c:pt>
                <c:pt idx="7">
                  <c:v>620.34829999999999</c:v>
                </c:pt>
                <c:pt idx="8">
                  <c:v>626.05919999999992</c:v>
                </c:pt>
                <c:pt idx="9">
                  <c:v>631.68410000000006</c:v>
                </c:pt>
                <c:pt idx="10">
                  <c:v>637.19600000000003</c:v>
                </c:pt>
                <c:pt idx="11">
                  <c:v>642.56790000000001</c:v>
                </c:pt>
                <c:pt idx="12">
                  <c:v>649.14519999999993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E2-4739-8148-8F0E4A95E232}"/>
            </c:ext>
          </c:extLst>
        </c:ser>
        <c:ser>
          <c:idx val="5"/>
          <c:order val="2"/>
          <c:tx>
            <c:v>Fw-190 A3 WEP</c:v>
          </c:tx>
          <c:spPr>
            <a:ln>
              <a:prstDash val="sysDot"/>
            </a:ln>
          </c:spPr>
          <c:xVal>
            <c:numRef>
              <c:f>TAS!$K$4:$K$16</c:f>
              <c:numCache>
                <c:formatCode>0</c:formatCode>
                <c:ptCount val="13"/>
                <c:pt idx="0">
                  <c:v>595.65870000000007</c:v>
                </c:pt>
                <c:pt idx="1">
                  <c:v>603.22919999999999</c:v>
                </c:pt>
                <c:pt idx="2">
                  <c:v>614.60159999999996</c:v>
                </c:pt>
                <c:pt idx="3">
                  <c:v>625.26209999999992</c:v>
                </c:pt>
                <c:pt idx="4">
                  <c:v>629.57119999999998</c:v>
                </c:pt>
                <c:pt idx="5">
                  <c:v>592.84589999999992</c:v>
                </c:pt>
                <c:pt idx="6">
                  <c:v>602.89439999999991</c:v>
                </c:pt>
                <c:pt idx="7">
                  <c:v>613.14890000000003</c:v>
                </c:pt>
                <c:pt idx="8">
                  <c:v>622.36199999999997</c:v>
                </c:pt>
                <c:pt idx="9">
                  <c:v>631.68410000000006</c:v>
                </c:pt>
                <c:pt idx="10">
                  <c:v>641.09720000000004</c:v>
                </c:pt>
                <c:pt idx="11">
                  <c:v>651.91920000000005</c:v>
                </c:pt>
                <c:pt idx="12">
                  <c:v>658.75199999999995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E2-4739-8148-8F0E4A95E232}"/>
            </c:ext>
          </c:extLst>
        </c:ser>
        <c:ser>
          <c:idx val="2"/>
          <c:order val="3"/>
          <c:tx>
            <c:v>LaGG-3 WEP</c:v>
          </c:tx>
          <c:spPr>
            <a:ln>
              <a:prstDash val="sysDot"/>
            </a:ln>
          </c:spPr>
          <c:xVal>
            <c:numRef>
              <c:f>TAS!$S$4:$S$16</c:f>
              <c:numCache>
                <c:formatCode>0</c:formatCode>
                <c:ptCount val="13"/>
                <c:pt idx="0">
                  <c:v>534.87720000000002</c:v>
                </c:pt>
                <c:pt idx="1">
                  <c:v>541.67520000000002</c:v>
                </c:pt>
                <c:pt idx="2">
                  <c:v>553.56240000000003</c:v>
                </c:pt>
                <c:pt idx="3">
                  <c:v>565.86759999999992</c:v>
                </c:pt>
                <c:pt idx="4">
                  <c:v>571.93439999999998</c:v>
                </c:pt>
                <c:pt idx="5">
                  <c:v>562.12259999999992</c:v>
                </c:pt>
                <c:pt idx="6">
                  <c:v>567.8424</c:v>
                </c:pt>
                <c:pt idx="7">
                  <c:v>573.55219999999997</c:v>
                </c:pt>
                <c:pt idx="8">
                  <c:v>584.1576</c:v>
                </c:pt>
                <c:pt idx="9">
                  <c:v>584.84580000000005</c:v>
                </c:pt>
                <c:pt idx="10">
                  <c:v>579.97839999999997</c:v>
                </c:pt>
                <c:pt idx="11">
                  <c:v>574.43700000000001</c:v>
                </c:pt>
                <c:pt idx="12">
                  <c:v>568.17359999999996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BE2-4739-8148-8F0E4A95E232}"/>
            </c:ext>
          </c:extLst>
        </c:ser>
        <c:ser>
          <c:idx val="0"/>
          <c:order val="4"/>
          <c:tx>
            <c:v>La-5 Series 8 WEP</c:v>
          </c:tx>
          <c:spPr>
            <a:ln w="25400" cap="rnd">
              <a:solidFill>
                <a:schemeClr val="tx1">
                  <a:lumMod val="25000"/>
                  <a:lumOff val="75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TAS!$U$4:$U$16</c:f>
              <c:numCache>
                <c:formatCode>0</c:formatCode>
                <c:ptCount val="13"/>
                <c:pt idx="0">
                  <c:v>530.82510000000002</c:v>
                </c:pt>
                <c:pt idx="1">
                  <c:v>537.57159999999999</c:v>
                </c:pt>
                <c:pt idx="2">
                  <c:v>546.19560000000001</c:v>
                </c:pt>
                <c:pt idx="3">
                  <c:v>555.06859999999995</c:v>
                </c:pt>
                <c:pt idx="4">
                  <c:v>563.06720000000007</c:v>
                </c:pt>
                <c:pt idx="5">
                  <c:v>572.36369999999999</c:v>
                </c:pt>
                <c:pt idx="6">
                  <c:v>546.81119999999999</c:v>
                </c:pt>
                <c:pt idx="7">
                  <c:v>555.55369999999994</c:v>
                </c:pt>
                <c:pt idx="8">
                  <c:v>563.20679999999993</c:v>
                </c:pt>
                <c:pt idx="9">
                  <c:v>570.92089999999996</c:v>
                </c:pt>
                <c:pt idx="10">
                  <c:v>578.678</c:v>
                </c:pt>
                <c:pt idx="11">
                  <c:v>565.08570000000009</c:v>
                </c:pt>
                <c:pt idx="12">
                  <c:v>568.17359999999996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E2-4739-8148-8F0E4A95E232}"/>
            </c:ext>
          </c:extLst>
        </c:ser>
        <c:ser>
          <c:idx val="1"/>
          <c:order val="5"/>
          <c:tx>
            <c:v>Yak-1 WEP</c:v>
          </c:tx>
          <c:spPr>
            <a:ln>
              <a:prstDash val="sysDot"/>
            </a:ln>
          </c:spPr>
          <c:xVal>
            <c:numRef>
              <c:f>TAS!$Y$4:$Y$16</c:f>
              <c:numCache>
                <c:formatCode>0</c:formatCode>
                <c:ptCount val="13"/>
                <c:pt idx="0">
                  <c:v>542.98140000000001</c:v>
                </c:pt>
                <c:pt idx="1">
                  <c:v>550.90830000000005</c:v>
                </c:pt>
                <c:pt idx="2">
                  <c:v>563.03399999999999</c:v>
                </c:pt>
                <c:pt idx="3">
                  <c:v>573.42689999999993</c:v>
                </c:pt>
                <c:pt idx="4">
                  <c:v>566.39240000000007</c:v>
                </c:pt>
                <c:pt idx="5">
                  <c:v>566.67419999999993</c:v>
                </c:pt>
                <c:pt idx="6">
                  <c:v>578.35799999999995</c:v>
                </c:pt>
                <c:pt idx="7">
                  <c:v>585.55119999999999</c:v>
                </c:pt>
                <c:pt idx="8">
                  <c:v>589.08719999999994</c:v>
                </c:pt>
                <c:pt idx="9">
                  <c:v>597.50480000000005</c:v>
                </c:pt>
                <c:pt idx="10">
                  <c:v>586.48040000000003</c:v>
                </c:pt>
                <c:pt idx="11">
                  <c:v>582.45240000000001</c:v>
                </c:pt>
                <c:pt idx="12">
                  <c:v>576.4079999999999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E2-4739-8148-8F0E4A95E232}"/>
            </c:ext>
          </c:extLst>
        </c:ser>
        <c:ser>
          <c:idx val="10"/>
          <c:order val="6"/>
          <c:tx>
            <c:v>P-40 E WEP (MP)</c:v>
          </c:tx>
          <c:spPr>
            <a:ln>
              <a:prstDash val="sysDot"/>
            </a:ln>
          </c:spPr>
          <c:xVal>
            <c:numRef>
              <c:f>TAS!$AG$4:$AG$16</c:f>
              <c:numCache>
                <c:formatCode>0</c:formatCode>
                <c:ptCount val="13"/>
                <c:pt idx="0">
                  <c:v>526.47618367500002</c:v>
                </c:pt>
                <c:pt idx="1">
                  <c:v>531.51673819999996</c:v>
                </c:pt>
                <c:pt idx="2">
                  <c:v>543.55302360000007</c:v>
                </c:pt>
                <c:pt idx="3">
                  <c:v>547.33111649999989</c:v>
                </c:pt>
                <c:pt idx="4">
                  <c:v>552.858836</c:v>
                </c:pt>
                <c:pt idx="5">
                  <c:v>551.09521109999991</c:v>
                </c:pt>
                <c:pt idx="6">
                  <c:v>547.06707959999994</c:v>
                </c:pt>
                <c:pt idx="7">
                  <c:v>542.50958709999998</c:v>
                </c:pt>
                <c:pt idx="8">
                  <c:v>539.35739520000004</c:v>
                </c:pt>
                <c:pt idx="9">
                  <c:v>533.65027220000002</c:v>
                </c:pt>
                <c:pt idx="10">
                  <c:v>523.08590000000004</c:v>
                </c:pt>
                <c:pt idx="11">
                  <c:v>511.57221780000003</c:v>
                </c:pt>
                <c:pt idx="12">
                  <c:v>459.30385279999996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BE2-4739-8148-8F0E4A95E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61295"/>
        <c:axId val="1825661711"/>
      </c:scatterChart>
      <c:valAx>
        <c:axId val="1825661295"/>
        <c:scaling>
          <c:orientation val="minMax"/>
          <c:max val="700"/>
          <c:min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TAS (km/h)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711"/>
        <c:crosses val="autoZero"/>
        <c:crossBetween val="midCat"/>
        <c:majorUnit val="25"/>
      </c:valAx>
      <c:valAx>
        <c:axId val="182566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Altitude (m)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295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v>Bf-109 F4 Combat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  <a:prstDash val="solid"/>
            </a:ln>
          </c:spPr>
          <c:xVal>
            <c:numRef>
              <c:f>TAS!$B$4:$B$16</c:f>
              <c:numCache>
                <c:formatCode>0</c:formatCode>
                <c:ptCount val="13"/>
                <c:pt idx="0">
                  <c:v>561.21585000000005</c:v>
                </c:pt>
                <c:pt idx="1">
                  <c:v>568.34860000000003</c:v>
                </c:pt>
                <c:pt idx="2">
                  <c:v>580.9248</c:v>
                </c:pt>
                <c:pt idx="3">
                  <c:v>592.86509999999987</c:v>
                </c:pt>
                <c:pt idx="4">
                  <c:v>606.29480000000001</c:v>
                </c:pt>
                <c:pt idx="5">
                  <c:v>612.1902</c:v>
                </c:pt>
                <c:pt idx="6">
                  <c:v>616.91519999999991</c:v>
                </c:pt>
                <c:pt idx="7">
                  <c:v>625.14789999999994</c:v>
                </c:pt>
                <c:pt idx="8">
                  <c:v>628.524</c:v>
                </c:pt>
                <c:pt idx="9">
                  <c:v>632.95000000000005</c:v>
                </c:pt>
                <c:pt idx="10">
                  <c:v>643.69799999999998</c:v>
                </c:pt>
                <c:pt idx="11">
                  <c:v>645.23970000000008</c:v>
                </c:pt>
                <c:pt idx="12">
                  <c:v>640.91079999999988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FC-42E2-B9B0-C0949888B325}"/>
            </c:ext>
          </c:extLst>
        </c:ser>
        <c:ser>
          <c:idx val="4"/>
          <c:order val="1"/>
          <c:tx>
            <c:v>Bf-109 G2 30 mins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</a:ln>
          </c:spPr>
          <c:xVal>
            <c:numRef>
              <c:f>TAS!$E$4:$E$16</c:f>
              <c:numCache>
                <c:formatCode>0</c:formatCode>
                <c:ptCount val="13"/>
                <c:pt idx="0">
                  <c:v>564.25492500000007</c:v>
                </c:pt>
                <c:pt idx="1">
                  <c:v>569.37450000000001</c:v>
                </c:pt>
                <c:pt idx="2">
                  <c:v>578.82000000000005</c:v>
                </c:pt>
                <c:pt idx="3">
                  <c:v>590.70529999999997</c:v>
                </c:pt>
                <c:pt idx="4">
                  <c:v>602.96960000000001</c:v>
                </c:pt>
                <c:pt idx="5">
                  <c:v>609.9144</c:v>
                </c:pt>
                <c:pt idx="6">
                  <c:v>616.91519999999991</c:v>
                </c:pt>
                <c:pt idx="7">
                  <c:v>620.34829999999999</c:v>
                </c:pt>
                <c:pt idx="8">
                  <c:v>626.05919999999992</c:v>
                </c:pt>
                <c:pt idx="9">
                  <c:v>631.68410000000006</c:v>
                </c:pt>
                <c:pt idx="10">
                  <c:v>637.19600000000003</c:v>
                </c:pt>
                <c:pt idx="11">
                  <c:v>642.56790000000001</c:v>
                </c:pt>
                <c:pt idx="12">
                  <c:v>649.14519999999993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FC-42E2-B9B0-C0949888B325}"/>
            </c:ext>
          </c:extLst>
        </c:ser>
        <c:ser>
          <c:idx val="5"/>
          <c:order val="2"/>
          <c:tx>
            <c:v>Fw-190 A3 Combat</c:v>
          </c:tx>
          <c:spPr>
            <a:ln>
              <a:prstDash val="solid"/>
            </a:ln>
          </c:spPr>
          <c:xVal>
            <c:numRef>
              <c:f>TAS!$J$4:$J$16</c:f>
              <c:numCache>
                <c:formatCode>0</c:formatCode>
                <c:ptCount val="13"/>
                <c:pt idx="0">
                  <c:v>546.02047500000003</c:v>
                </c:pt>
                <c:pt idx="1">
                  <c:v>552.96010000000001</c:v>
                </c:pt>
                <c:pt idx="2">
                  <c:v>563.03399999999999</c:v>
                </c:pt>
                <c:pt idx="3">
                  <c:v>573.42689999999993</c:v>
                </c:pt>
                <c:pt idx="4">
                  <c:v>580.80160000000001</c:v>
                </c:pt>
                <c:pt idx="5">
                  <c:v>550.7435999999999</c:v>
                </c:pt>
                <c:pt idx="6">
                  <c:v>562.0003999999999</c:v>
                </c:pt>
                <c:pt idx="7">
                  <c:v>571.15239999999994</c:v>
                </c:pt>
                <c:pt idx="8">
                  <c:v>580.46039999999994</c:v>
                </c:pt>
                <c:pt idx="9">
                  <c:v>588.64350000000002</c:v>
                </c:pt>
                <c:pt idx="10">
                  <c:v>598.18399999999997</c:v>
                </c:pt>
                <c:pt idx="11">
                  <c:v>607.83450000000005</c:v>
                </c:pt>
                <c:pt idx="12">
                  <c:v>612.09039999999993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FC-42E2-B9B0-C0949888B325}"/>
            </c:ext>
          </c:extLst>
        </c:ser>
        <c:ser>
          <c:idx val="2"/>
          <c:order val="3"/>
          <c:tx>
            <c:v>LaGG-3 Combat</c:v>
          </c:tx>
          <c:spPr>
            <a:ln cmpd="sng">
              <a:solidFill>
                <a:schemeClr val="tx1"/>
              </a:solidFill>
            </a:ln>
          </c:spPr>
          <c:xVal>
            <c:numRef>
              <c:f>TAS!$R$4:$R$16</c:f>
              <c:numCache>
                <c:formatCode>0</c:formatCode>
                <c:ptCount val="13"/>
                <c:pt idx="0">
                  <c:v>490.30410000000001</c:v>
                </c:pt>
                <c:pt idx="1">
                  <c:v>496.53560000000004</c:v>
                </c:pt>
                <c:pt idx="2">
                  <c:v>507.2568</c:v>
                </c:pt>
                <c:pt idx="3">
                  <c:v>514.03239999999994</c:v>
                </c:pt>
                <c:pt idx="4">
                  <c:v>508.75560000000002</c:v>
                </c:pt>
                <c:pt idx="5">
                  <c:v>514.33079999999995</c:v>
                </c:pt>
                <c:pt idx="6">
                  <c:v>521.10639999999989</c:v>
                </c:pt>
                <c:pt idx="7">
                  <c:v>524.35630000000003</c:v>
                </c:pt>
                <c:pt idx="8">
                  <c:v>520.07280000000003</c:v>
                </c:pt>
                <c:pt idx="9">
                  <c:v>512.68950000000007</c:v>
                </c:pt>
                <c:pt idx="10">
                  <c:v>505.85559999999998</c:v>
                </c:pt>
                <c:pt idx="11">
                  <c:v>502.29840000000002</c:v>
                </c:pt>
                <c:pt idx="12">
                  <c:v>494.06399999999996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FC-42E2-B9B0-C0949888B325}"/>
            </c:ext>
          </c:extLst>
        </c:ser>
        <c:ser>
          <c:idx val="0"/>
          <c:order val="4"/>
          <c:tx>
            <c:v>La-5 Series 8 Combat</c:v>
          </c:tx>
          <c:spPr>
            <a:ln w="25400" cap="rnd">
              <a:solidFill>
                <a:schemeClr val="tx1">
                  <a:lumMod val="25000"/>
                  <a:lumOff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TAS!$T$4:$T$16</c:f>
              <c:numCache>
                <c:formatCode>0</c:formatCode>
                <c:ptCount val="13"/>
                <c:pt idx="0">
                  <c:v>515.62972500000001</c:v>
                </c:pt>
                <c:pt idx="1">
                  <c:v>520.13130000000001</c:v>
                </c:pt>
                <c:pt idx="2">
                  <c:v>518.83320000000003</c:v>
                </c:pt>
                <c:pt idx="3">
                  <c:v>515.11229999999989</c:v>
                </c:pt>
                <c:pt idx="4">
                  <c:v>510.97240000000005</c:v>
                </c:pt>
                <c:pt idx="5">
                  <c:v>505.22759999999994</c:v>
                </c:pt>
                <c:pt idx="6">
                  <c:v>532.79039999999998</c:v>
                </c:pt>
                <c:pt idx="7">
                  <c:v>532.75559999999996</c:v>
                </c:pt>
                <c:pt idx="8">
                  <c:v>526.23479999999995</c:v>
                </c:pt>
                <c:pt idx="9">
                  <c:v>521.55079999999998</c:v>
                </c:pt>
                <c:pt idx="10">
                  <c:v>514.95839999999998</c:v>
                </c:pt>
                <c:pt idx="11">
                  <c:v>506.30610000000001</c:v>
                </c:pt>
                <c:pt idx="12">
                  <c:v>499.55359999999996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FC-42E2-B9B0-C0949888B325}"/>
            </c:ext>
          </c:extLst>
        </c:ser>
        <c:ser>
          <c:idx val="1"/>
          <c:order val="5"/>
          <c:tx>
            <c:v>Yak-1 Combat</c:v>
          </c:tx>
          <c:spPr>
            <a:ln>
              <a:prstDash val="solid"/>
            </a:ln>
          </c:spPr>
          <c:xVal>
            <c:numRef>
              <c:f>TAS!$X$4:$X$16</c:f>
              <c:numCache>
                <c:formatCode>0</c:formatCode>
                <c:ptCount val="13"/>
                <c:pt idx="0">
                  <c:v>501.44737500000002</c:v>
                </c:pt>
                <c:pt idx="1">
                  <c:v>511.92410000000001</c:v>
                </c:pt>
                <c:pt idx="2">
                  <c:v>518.83320000000003</c:v>
                </c:pt>
                <c:pt idx="3">
                  <c:v>529.15099999999995</c:v>
                </c:pt>
                <c:pt idx="4">
                  <c:v>518.73120000000006</c:v>
                </c:pt>
                <c:pt idx="5">
                  <c:v>524.57189999999991</c:v>
                </c:pt>
                <c:pt idx="6">
                  <c:v>535.1271999999999</c:v>
                </c:pt>
                <c:pt idx="7">
                  <c:v>547.15440000000001</c:v>
                </c:pt>
                <c:pt idx="8">
                  <c:v>555.81240000000003</c:v>
                </c:pt>
                <c:pt idx="9">
                  <c:v>543.0711</c:v>
                </c:pt>
                <c:pt idx="10">
                  <c:v>539.66600000000005</c:v>
                </c:pt>
                <c:pt idx="11">
                  <c:v>530.35230000000001</c:v>
                </c:pt>
                <c:pt idx="12">
                  <c:v>521.51199999999994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FC-42E2-B9B0-C0949888B325}"/>
            </c:ext>
          </c:extLst>
        </c:ser>
        <c:ser>
          <c:idx val="10"/>
          <c:order val="6"/>
          <c:tx>
            <c:v>P-40 E Combat (MP)</c:v>
          </c:tx>
          <c:spPr>
            <a:ln>
              <a:prstDash val="solid"/>
            </a:ln>
          </c:spPr>
          <c:xVal>
            <c:numRef>
              <c:f>TAS!$AF$4:$AF$16</c:f>
              <c:numCache>
                <c:formatCode>0</c:formatCode>
                <c:ptCount val="13"/>
                <c:pt idx="0">
                  <c:v>495.50699639999999</c:v>
                </c:pt>
                <c:pt idx="1">
                  <c:v>501.80462239999997</c:v>
                </c:pt>
                <c:pt idx="2">
                  <c:v>513.07341480000002</c:v>
                </c:pt>
                <c:pt idx="3">
                  <c:v>519.53017089999992</c:v>
                </c:pt>
                <c:pt idx="4">
                  <c:v>524.32418640000003</c:v>
                </c:pt>
                <c:pt idx="5">
                  <c:v>532.78640009999992</c:v>
                </c:pt>
                <c:pt idx="6">
                  <c:v>547.06707959999994</c:v>
                </c:pt>
                <c:pt idx="7">
                  <c:v>542.50958709999998</c:v>
                </c:pt>
                <c:pt idx="8">
                  <c:v>539.35739520000004</c:v>
                </c:pt>
                <c:pt idx="9">
                  <c:v>533.65027220000002</c:v>
                </c:pt>
                <c:pt idx="10">
                  <c:v>523.08590000000004</c:v>
                </c:pt>
                <c:pt idx="11">
                  <c:v>511.57221780000003</c:v>
                </c:pt>
                <c:pt idx="12">
                  <c:v>459.30385279999996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FC-42E2-B9B0-C0949888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61295"/>
        <c:axId val="1825661711"/>
      </c:scatterChart>
      <c:valAx>
        <c:axId val="1825661295"/>
        <c:scaling>
          <c:orientation val="minMax"/>
          <c:max val="650"/>
          <c:min val="4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TAS (km/h)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711"/>
        <c:crosses val="autoZero"/>
        <c:crossBetween val="midCat"/>
        <c:majorUnit val="25"/>
      </c:valAx>
      <c:valAx>
        <c:axId val="182566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Altitude (m)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295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Bf-109 F4 30 mins</c:v>
          </c:tx>
          <c:xVal>
            <c:numRef>
              <c:f>TAS!$B$4:$B$16</c:f>
              <c:numCache>
                <c:formatCode>0</c:formatCode>
                <c:ptCount val="13"/>
                <c:pt idx="0">
                  <c:v>561.21585000000005</c:v>
                </c:pt>
                <c:pt idx="1">
                  <c:v>568.34860000000003</c:v>
                </c:pt>
                <c:pt idx="2">
                  <c:v>580.9248</c:v>
                </c:pt>
                <c:pt idx="3">
                  <c:v>592.86509999999987</c:v>
                </c:pt>
                <c:pt idx="4">
                  <c:v>606.29480000000001</c:v>
                </c:pt>
                <c:pt idx="5">
                  <c:v>612.1902</c:v>
                </c:pt>
                <c:pt idx="6">
                  <c:v>616.91519999999991</c:v>
                </c:pt>
                <c:pt idx="7">
                  <c:v>625.14789999999994</c:v>
                </c:pt>
                <c:pt idx="8">
                  <c:v>628.524</c:v>
                </c:pt>
                <c:pt idx="9">
                  <c:v>632.95000000000005</c:v>
                </c:pt>
                <c:pt idx="10">
                  <c:v>643.69799999999998</c:v>
                </c:pt>
                <c:pt idx="11">
                  <c:v>645.23970000000008</c:v>
                </c:pt>
                <c:pt idx="12">
                  <c:v>640.91079999999988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B2-4B02-AD4A-566925420FF0}"/>
            </c:ext>
          </c:extLst>
        </c:ser>
        <c:ser>
          <c:idx val="4"/>
          <c:order val="1"/>
          <c:tx>
            <c:v>Bf-109 G2 30 mins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  <a:prstDash val="solid"/>
            </a:ln>
          </c:spPr>
          <c:xVal>
            <c:numRef>
              <c:f>TAS!$E$4:$E$16</c:f>
              <c:numCache>
                <c:formatCode>0</c:formatCode>
                <c:ptCount val="13"/>
                <c:pt idx="0">
                  <c:v>564.25492500000007</c:v>
                </c:pt>
                <c:pt idx="1">
                  <c:v>569.37450000000001</c:v>
                </c:pt>
                <c:pt idx="2">
                  <c:v>578.82000000000005</c:v>
                </c:pt>
                <c:pt idx="3">
                  <c:v>590.70529999999997</c:v>
                </c:pt>
                <c:pt idx="4">
                  <c:v>602.96960000000001</c:v>
                </c:pt>
                <c:pt idx="5">
                  <c:v>609.9144</c:v>
                </c:pt>
                <c:pt idx="6">
                  <c:v>616.91519999999991</c:v>
                </c:pt>
                <c:pt idx="7">
                  <c:v>620.34829999999999</c:v>
                </c:pt>
                <c:pt idx="8">
                  <c:v>626.05919999999992</c:v>
                </c:pt>
                <c:pt idx="9">
                  <c:v>631.68410000000006</c:v>
                </c:pt>
                <c:pt idx="10">
                  <c:v>637.19600000000003</c:v>
                </c:pt>
                <c:pt idx="11">
                  <c:v>642.56790000000001</c:v>
                </c:pt>
                <c:pt idx="12">
                  <c:v>649.14519999999993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B2-4B02-AD4A-566925420FF0}"/>
            </c:ext>
          </c:extLst>
        </c:ser>
        <c:ser>
          <c:idx val="2"/>
          <c:order val="2"/>
          <c:tx>
            <c:v>Bf-109 G4 30 mins</c:v>
          </c:tx>
          <c:xVal>
            <c:numRef>
              <c:f>TAS!$F$4:$F$16</c:f>
              <c:numCache>
                <c:formatCode>0</c:formatCode>
                <c:ptCount val="13"/>
                <c:pt idx="0">
                  <c:v>552.09862500000008</c:v>
                </c:pt>
                <c:pt idx="1">
                  <c:v>560.14139999999998</c:v>
                </c:pt>
                <c:pt idx="2">
                  <c:v>570.4008</c:v>
                </c:pt>
                <c:pt idx="3">
                  <c:v>579.90629999999987</c:v>
                </c:pt>
                <c:pt idx="4">
                  <c:v>590.77719999999999</c:v>
                </c:pt>
                <c:pt idx="5">
                  <c:v>597.39749999999992</c:v>
                </c:pt>
                <c:pt idx="6">
                  <c:v>601.72599999999989</c:v>
                </c:pt>
                <c:pt idx="7">
                  <c:v>607.14940000000001</c:v>
                </c:pt>
                <c:pt idx="8">
                  <c:v>612.50279999999998</c:v>
                </c:pt>
                <c:pt idx="9">
                  <c:v>619.02510000000007</c:v>
                </c:pt>
                <c:pt idx="10">
                  <c:v>622.89160000000004</c:v>
                </c:pt>
                <c:pt idx="11">
                  <c:v>629.20890000000009</c:v>
                </c:pt>
                <c:pt idx="12">
                  <c:v>635.42119999999989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B2-4B02-AD4A-566925420FF0}"/>
            </c:ext>
          </c:extLst>
        </c:ser>
        <c:ser>
          <c:idx val="5"/>
          <c:order val="3"/>
          <c:tx>
            <c:v>Bf-109 G6 30 mins</c:v>
          </c:tx>
          <c:xVal>
            <c:numRef>
              <c:f>TAS!$H$4:$H$16</c:f>
              <c:numCache>
                <c:formatCode>0</c:formatCode>
                <c:ptCount val="13"/>
                <c:pt idx="0">
                  <c:v>534.87720000000002</c:v>
                </c:pt>
                <c:pt idx="1">
                  <c:v>547.8306</c:v>
                </c:pt>
                <c:pt idx="2">
                  <c:v>556.71960000000001</c:v>
                </c:pt>
                <c:pt idx="3">
                  <c:v>565.86759999999992</c:v>
                </c:pt>
                <c:pt idx="4">
                  <c:v>569.71760000000006</c:v>
                </c:pt>
                <c:pt idx="5">
                  <c:v>582.60479999999995</c:v>
                </c:pt>
                <c:pt idx="6">
                  <c:v>586.53679999999997</c:v>
                </c:pt>
                <c:pt idx="7">
                  <c:v>593.95050000000003</c:v>
                </c:pt>
                <c:pt idx="8">
                  <c:v>598.94639999999993</c:v>
                </c:pt>
                <c:pt idx="9">
                  <c:v>603.83429999999998</c:v>
                </c:pt>
                <c:pt idx="10">
                  <c:v>608.58720000000005</c:v>
                </c:pt>
                <c:pt idx="11">
                  <c:v>615.84990000000005</c:v>
                </c:pt>
                <c:pt idx="12">
                  <c:v>620.32479999999998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B2-4B02-AD4A-566925420FF0}"/>
            </c:ext>
          </c:extLst>
        </c:ser>
        <c:ser>
          <c:idx val="3"/>
          <c:order val="4"/>
          <c:tx>
            <c:v>Bf-109 F4 WEP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  <a:prstDash val="sysDot"/>
            </a:ln>
          </c:spPr>
          <c:xVal>
            <c:numRef>
              <c:f>TAS!$C$4:$C$16</c:f>
              <c:numCache>
                <c:formatCode>0</c:formatCode>
                <c:ptCount val="13"/>
                <c:pt idx="0">
                  <c:v>584.51542500000005</c:v>
                </c:pt>
                <c:pt idx="1">
                  <c:v>592.97019999999998</c:v>
                </c:pt>
                <c:pt idx="2">
                  <c:v>600.92039999999997</c:v>
                </c:pt>
                <c:pt idx="3">
                  <c:v>611.22339999999997</c:v>
                </c:pt>
                <c:pt idx="4">
                  <c:v>622.92079999999999</c:v>
                </c:pt>
                <c:pt idx="5">
                  <c:v>629.25869999999998</c:v>
                </c:pt>
                <c:pt idx="6">
                  <c:v>636.77799999999991</c:v>
                </c:pt>
                <c:pt idx="7">
                  <c:v>644.34629999999993</c:v>
                </c:pt>
                <c:pt idx="8">
                  <c:v>651.93959999999993</c:v>
                </c:pt>
                <c:pt idx="9">
                  <c:v>657.00210000000004</c:v>
                </c:pt>
                <c:pt idx="10">
                  <c:v>664.50440000000003</c:v>
                </c:pt>
                <c:pt idx="11">
                  <c:v>663.94230000000005</c:v>
                </c:pt>
                <c:pt idx="12">
                  <c:v>657.37959999999987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B2-4B02-AD4A-566925420FF0}"/>
            </c:ext>
          </c:extLst>
        </c:ser>
        <c:ser>
          <c:idx val="6"/>
          <c:order val="5"/>
          <c:tx>
            <c:v>Bf-109 G4 WEP</c:v>
          </c:tx>
          <c:spPr>
            <a:ln>
              <a:prstDash val="sysDot"/>
            </a:ln>
          </c:spPr>
          <c:xVal>
            <c:numRef>
              <c:f>TAS!$G$4:$G$16</c:f>
              <c:numCache>
                <c:formatCode>0</c:formatCode>
                <c:ptCount val="13"/>
                <c:pt idx="0">
                  <c:v>574.385175</c:v>
                </c:pt>
                <c:pt idx="1">
                  <c:v>581.68529999999998</c:v>
                </c:pt>
                <c:pt idx="2">
                  <c:v>590.39639999999997</c:v>
                </c:pt>
                <c:pt idx="3">
                  <c:v>598.26459999999997</c:v>
                </c:pt>
                <c:pt idx="4">
                  <c:v>607.40320000000008</c:v>
                </c:pt>
                <c:pt idx="5">
                  <c:v>611.05229999999995</c:v>
                </c:pt>
                <c:pt idx="6">
                  <c:v>614.57839999999999</c:v>
                </c:pt>
                <c:pt idx="7">
                  <c:v>619.14840000000004</c:v>
                </c:pt>
                <c:pt idx="8">
                  <c:v>622.36199999999997</c:v>
                </c:pt>
                <c:pt idx="9">
                  <c:v>626.62049999999999</c:v>
                </c:pt>
                <c:pt idx="10">
                  <c:v>629.39359999999999</c:v>
                </c:pt>
                <c:pt idx="11">
                  <c:v>635.88840000000005</c:v>
                </c:pt>
                <c:pt idx="12">
                  <c:v>645.02799999999991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B2-4B02-AD4A-566925420FF0}"/>
            </c:ext>
          </c:extLst>
        </c:ser>
        <c:ser>
          <c:idx val="7"/>
          <c:order val="6"/>
          <c:tx>
            <c:v>Bf-109 G6 WEP</c:v>
          </c:tx>
          <c:spPr>
            <a:ln>
              <a:prstDash val="sysDot"/>
            </a:ln>
          </c:spPr>
          <c:xVal>
            <c:numRef>
              <c:f>TAS!$I$4:$I$16</c:f>
              <c:numCache>
                <c:formatCode>0</c:formatCode>
                <c:ptCount val="13"/>
                <c:pt idx="0">
                  <c:v>566.28097500000001</c:v>
                </c:pt>
                <c:pt idx="1">
                  <c:v>570.40039999999999</c:v>
                </c:pt>
                <c:pt idx="2">
                  <c:v>577.76760000000002</c:v>
                </c:pt>
                <c:pt idx="3">
                  <c:v>585.30579999999998</c:v>
                </c:pt>
                <c:pt idx="4">
                  <c:v>595.21080000000006</c:v>
                </c:pt>
                <c:pt idx="5">
                  <c:v>598.53539999999998</c:v>
                </c:pt>
                <c:pt idx="6">
                  <c:v>599.38919999999996</c:v>
                </c:pt>
                <c:pt idx="7">
                  <c:v>603.54970000000003</c:v>
                </c:pt>
                <c:pt idx="8">
                  <c:v>607.57319999999993</c:v>
                </c:pt>
                <c:pt idx="9">
                  <c:v>611.42970000000003</c:v>
                </c:pt>
                <c:pt idx="10">
                  <c:v>615.08920000000001</c:v>
                </c:pt>
                <c:pt idx="11">
                  <c:v>618.52170000000001</c:v>
                </c:pt>
                <c:pt idx="12">
                  <c:v>628.55919999999992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B2-4B02-AD4A-566925420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61295"/>
        <c:axId val="1825661711"/>
      </c:scatterChart>
      <c:valAx>
        <c:axId val="1825661295"/>
        <c:scaling>
          <c:orientation val="minMax"/>
          <c:max val="700"/>
          <c:min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TAS (km/h)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711"/>
        <c:crosses val="autoZero"/>
        <c:crossBetween val="midCat"/>
        <c:majorUnit val="25"/>
      </c:valAx>
      <c:valAx>
        <c:axId val="182566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Altitude (m)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295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2"/>
          <c:order val="0"/>
          <c:tx>
            <c:v>P-39 L Combat</c:v>
          </c:tx>
          <c:spPr>
            <a:ln w="25400" cap="flat" cmpd="sng" algn="ctr">
              <a:solidFill>
                <a:schemeClr val="tx1">
                  <a:lumMod val="25000"/>
                  <a:lumOff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80000"/>
                      <a:lumOff val="2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lumMod val="80000"/>
                    <a:lumOff val="20000"/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TAS!$AD$4:$AD$16</c:f>
              <c:numCache>
                <c:formatCode>0</c:formatCode>
                <c:ptCount val="13"/>
                <c:pt idx="0">
                  <c:v>519.95635477500002</c:v>
                </c:pt>
                <c:pt idx="1">
                  <c:v>526.5647189</c:v>
                </c:pt>
                <c:pt idx="2">
                  <c:v>535.0864656</c:v>
                </c:pt>
                <c:pt idx="3">
                  <c:v>545.5935573999999</c:v>
                </c:pt>
                <c:pt idx="4">
                  <c:v>554.64225160000001</c:v>
                </c:pt>
                <c:pt idx="5">
                  <c:v>563.91137879999997</c:v>
                </c:pt>
                <c:pt idx="6">
                  <c:v>569.62654679999991</c:v>
                </c:pt>
                <c:pt idx="7">
                  <c:v>565.67725629999995</c:v>
                </c:pt>
                <c:pt idx="8">
                  <c:v>557.20377959999996</c:v>
                </c:pt>
                <c:pt idx="9">
                  <c:v>545.87127080000005</c:v>
                </c:pt>
                <c:pt idx="10">
                  <c:v>537.73230519999993</c:v>
                </c:pt>
                <c:pt idx="11">
                  <c:v>524.46899640000004</c:v>
                </c:pt>
                <c:pt idx="12">
                  <c:v>512.3004512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2A-4F7B-816E-67542A0572EF}"/>
            </c:ext>
          </c:extLst>
        </c:ser>
        <c:ser>
          <c:idx val="3"/>
          <c:order val="1"/>
          <c:tx>
            <c:v>P-40 E Combat (MP)</c:v>
          </c:tx>
          <c:spPr>
            <a:ln w="9525" cap="flat" cmpd="sng" algn="ctr">
              <a:solidFill>
                <a:schemeClr val="accent4">
                  <a:alpha val="70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TAS!$AF$4:$AF$16</c:f>
              <c:numCache>
                <c:formatCode>0</c:formatCode>
                <c:ptCount val="13"/>
                <c:pt idx="0">
                  <c:v>495.50699639999999</c:v>
                </c:pt>
                <c:pt idx="1">
                  <c:v>501.80462239999997</c:v>
                </c:pt>
                <c:pt idx="2">
                  <c:v>513.07341480000002</c:v>
                </c:pt>
                <c:pt idx="3">
                  <c:v>519.53017089999992</c:v>
                </c:pt>
                <c:pt idx="4">
                  <c:v>524.32418640000003</c:v>
                </c:pt>
                <c:pt idx="5">
                  <c:v>532.78640009999992</c:v>
                </c:pt>
                <c:pt idx="6">
                  <c:v>547.06707959999994</c:v>
                </c:pt>
                <c:pt idx="7">
                  <c:v>542.50958709999998</c:v>
                </c:pt>
                <c:pt idx="8">
                  <c:v>539.35739520000004</c:v>
                </c:pt>
                <c:pt idx="9">
                  <c:v>533.65027220000002</c:v>
                </c:pt>
                <c:pt idx="10">
                  <c:v>523.08590000000004</c:v>
                </c:pt>
                <c:pt idx="11">
                  <c:v>511.57221780000003</c:v>
                </c:pt>
                <c:pt idx="12">
                  <c:v>459.30385279999996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2A-4F7B-816E-67542A0572EF}"/>
            </c:ext>
          </c:extLst>
        </c:ser>
        <c:ser>
          <c:idx val="0"/>
          <c:order val="2"/>
          <c:tx>
            <c:v>P-39 L WEP</c:v>
          </c:tx>
          <c:spPr>
            <a:ln w="9525" cap="flat" cmpd="sng" algn="ctr">
              <a:solidFill>
                <a:schemeClr val="accent1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TAS!$AE$4:$AE$16</c:f>
              <c:numCache>
                <c:formatCode>0</c:formatCode>
                <c:ptCount val="13"/>
                <c:pt idx="0">
                  <c:v>585.15464377499995</c:v>
                </c:pt>
                <c:pt idx="1">
                  <c:v>594.24231600000007</c:v>
                </c:pt>
                <c:pt idx="2">
                  <c:v>590.96574839999994</c:v>
                </c:pt>
                <c:pt idx="3">
                  <c:v>583.81985759999998</c:v>
                </c:pt>
                <c:pt idx="4">
                  <c:v>581.39348559999996</c:v>
                </c:pt>
                <c:pt idx="5">
                  <c:v>576.7275464999999</c:v>
                </c:pt>
                <c:pt idx="6">
                  <c:v>571.50650239999993</c:v>
                </c:pt>
                <c:pt idx="7">
                  <c:v>565.67725629999995</c:v>
                </c:pt>
                <c:pt idx="8">
                  <c:v>557.20377959999996</c:v>
                </c:pt>
                <c:pt idx="9">
                  <c:v>545.87127080000005</c:v>
                </c:pt>
                <c:pt idx="10">
                  <c:v>537.73230519999993</c:v>
                </c:pt>
                <c:pt idx="11">
                  <c:v>524.46899640000004</c:v>
                </c:pt>
                <c:pt idx="12">
                  <c:v>512.3004512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A2A-4F7B-816E-67542A0572EF}"/>
            </c:ext>
          </c:extLst>
        </c:ser>
        <c:ser>
          <c:idx val="1"/>
          <c:order val="3"/>
          <c:tx>
            <c:v>P-40 E WEP (MP)</c:v>
          </c:tx>
          <c:spPr>
            <a:ln w="9525" cap="flat" cmpd="sng" algn="ctr">
              <a:solidFill>
                <a:schemeClr val="accent2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TAS!$AG$4:$AG$16</c:f>
              <c:numCache>
                <c:formatCode>0</c:formatCode>
                <c:ptCount val="13"/>
                <c:pt idx="0">
                  <c:v>526.47618367500002</c:v>
                </c:pt>
                <c:pt idx="1">
                  <c:v>531.51673819999996</c:v>
                </c:pt>
                <c:pt idx="2">
                  <c:v>543.55302360000007</c:v>
                </c:pt>
                <c:pt idx="3">
                  <c:v>547.33111649999989</c:v>
                </c:pt>
                <c:pt idx="4">
                  <c:v>552.858836</c:v>
                </c:pt>
                <c:pt idx="5">
                  <c:v>551.09521109999991</c:v>
                </c:pt>
                <c:pt idx="6">
                  <c:v>547.06707959999994</c:v>
                </c:pt>
                <c:pt idx="7">
                  <c:v>542.50958709999998</c:v>
                </c:pt>
                <c:pt idx="8">
                  <c:v>539.35739520000004</c:v>
                </c:pt>
                <c:pt idx="9">
                  <c:v>533.65027220000002</c:v>
                </c:pt>
                <c:pt idx="10">
                  <c:v>523.08590000000004</c:v>
                </c:pt>
                <c:pt idx="11">
                  <c:v>511.57221780000003</c:v>
                </c:pt>
                <c:pt idx="12">
                  <c:v>459.30385279999996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2A-4F7B-816E-67542A057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61295"/>
        <c:axId val="1825661711"/>
      </c:scatterChart>
      <c:valAx>
        <c:axId val="1825661295"/>
        <c:scaling>
          <c:orientation val="minMax"/>
          <c:max val="675"/>
          <c:min val="475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TAS (km/h)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711"/>
        <c:crosses val="autoZero"/>
        <c:crossBetween val="midCat"/>
        <c:majorUnit val="25"/>
      </c:valAx>
      <c:valAx>
        <c:axId val="182566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Altitude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295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v>LaGG-3 Combat</c:v>
          </c:tx>
          <c:spPr>
            <a:ln w="9525" cap="flat" cmpd="sng" algn="ctr">
              <a:solidFill>
                <a:schemeClr val="accent5">
                  <a:alpha val="70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TAS!$R$4:$R$16</c:f>
              <c:numCache>
                <c:formatCode>0</c:formatCode>
                <c:ptCount val="13"/>
                <c:pt idx="0">
                  <c:v>490.30410000000001</c:v>
                </c:pt>
                <c:pt idx="1">
                  <c:v>496.53560000000004</c:v>
                </c:pt>
                <c:pt idx="2">
                  <c:v>507.2568</c:v>
                </c:pt>
                <c:pt idx="3">
                  <c:v>514.03239999999994</c:v>
                </c:pt>
                <c:pt idx="4">
                  <c:v>508.75560000000002</c:v>
                </c:pt>
                <c:pt idx="5">
                  <c:v>514.33079999999995</c:v>
                </c:pt>
                <c:pt idx="6">
                  <c:v>521.10639999999989</c:v>
                </c:pt>
                <c:pt idx="7">
                  <c:v>524.35630000000003</c:v>
                </c:pt>
                <c:pt idx="8">
                  <c:v>520.07280000000003</c:v>
                </c:pt>
                <c:pt idx="9">
                  <c:v>512.68950000000007</c:v>
                </c:pt>
                <c:pt idx="10">
                  <c:v>505.85559999999998</c:v>
                </c:pt>
                <c:pt idx="11">
                  <c:v>502.29840000000002</c:v>
                </c:pt>
                <c:pt idx="12">
                  <c:v>494.06399999999996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D5-4862-82E7-89D699AA4961}"/>
            </c:ext>
          </c:extLst>
        </c:ser>
        <c:ser>
          <c:idx val="10"/>
          <c:order val="1"/>
          <c:tx>
            <c:v>La-5 Series 8 Combat</c:v>
          </c:tx>
          <c:spPr>
            <a:ln w="25400" cap="flat" cmpd="sng" algn="ctr">
              <a:solidFill>
                <a:schemeClr val="tx1">
                  <a:lumMod val="25000"/>
                  <a:lumOff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lumMod val="60000"/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TAS!$T$4:$T$16</c:f>
              <c:numCache>
                <c:formatCode>0</c:formatCode>
                <c:ptCount val="13"/>
                <c:pt idx="0">
                  <c:v>515.62972500000001</c:v>
                </c:pt>
                <c:pt idx="1">
                  <c:v>520.13130000000001</c:v>
                </c:pt>
                <c:pt idx="2">
                  <c:v>518.83320000000003</c:v>
                </c:pt>
                <c:pt idx="3">
                  <c:v>515.11229999999989</c:v>
                </c:pt>
                <c:pt idx="4">
                  <c:v>510.97240000000005</c:v>
                </c:pt>
                <c:pt idx="5">
                  <c:v>505.22759999999994</c:v>
                </c:pt>
                <c:pt idx="6">
                  <c:v>532.79039999999998</c:v>
                </c:pt>
                <c:pt idx="7">
                  <c:v>532.75559999999996</c:v>
                </c:pt>
                <c:pt idx="8">
                  <c:v>526.23479999999995</c:v>
                </c:pt>
                <c:pt idx="9">
                  <c:v>521.55079999999998</c:v>
                </c:pt>
                <c:pt idx="10">
                  <c:v>514.95839999999998</c:v>
                </c:pt>
                <c:pt idx="11">
                  <c:v>506.30610000000001</c:v>
                </c:pt>
                <c:pt idx="12">
                  <c:v>499.55359999999996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69-456E-B84C-217B257B51F4}"/>
            </c:ext>
          </c:extLst>
        </c:ser>
        <c:ser>
          <c:idx val="2"/>
          <c:order val="2"/>
          <c:tx>
            <c:v>La-5 FN Combat</c:v>
          </c:tx>
          <c:spPr>
            <a:ln w="9525" cap="flat" cmpd="sng" algn="ctr">
              <a:solidFill>
                <a:schemeClr val="accent3">
                  <a:alpha val="70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TAS!$V$4:$V$16</c:f>
              <c:numCache>
                <c:formatCode>0</c:formatCode>
                <c:ptCount val="13"/>
                <c:pt idx="0">
                  <c:v>567.29399999999998</c:v>
                </c:pt>
                <c:pt idx="1">
                  <c:v>573.47810000000004</c:v>
                </c:pt>
                <c:pt idx="2">
                  <c:v>568.29600000000005</c:v>
                </c:pt>
                <c:pt idx="3">
                  <c:v>563.70779999999991</c:v>
                </c:pt>
                <c:pt idx="4">
                  <c:v>559.74200000000008</c:v>
                </c:pt>
                <c:pt idx="5">
                  <c:v>554.15729999999996</c:v>
                </c:pt>
                <c:pt idx="6">
                  <c:v>549.14799999999991</c:v>
                </c:pt>
                <c:pt idx="7">
                  <c:v>542.35479999999995</c:v>
                </c:pt>
                <c:pt idx="8">
                  <c:v>591.55200000000002</c:v>
                </c:pt>
                <c:pt idx="9">
                  <c:v>584.84580000000005</c:v>
                </c:pt>
                <c:pt idx="10">
                  <c:v>578.678</c:v>
                </c:pt>
                <c:pt idx="11">
                  <c:v>571.76520000000005</c:v>
                </c:pt>
                <c:pt idx="12">
                  <c:v>554.44959999999992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69-456E-B84C-217B257B51F4}"/>
            </c:ext>
          </c:extLst>
        </c:ser>
        <c:ser>
          <c:idx val="3"/>
          <c:order val="3"/>
          <c:tx>
            <c:v>LaGG-3 WEP</c:v>
          </c:tx>
          <c:spPr>
            <a:ln w="9525" cap="flat" cmpd="sng" algn="ctr">
              <a:solidFill>
                <a:schemeClr val="accent4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TAS!$S$4:$S$16</c:f>
              <c:numCache>
                <c:formatCode>0</c:formatCode>
                <c:ptCount val="13"/>
                <c:pt idx="0">
                  <c:v>534.87720000000002</c:v>
                </c:pt>
                <c:pt idx="1">
                  <c:v>541.67520000000002</c:v>
                </c:pt>
                <c:pt idx="2">
                  <c:v>553.56240000000003</c:v>
                </c:pt>
                <c:pt idx="3">
                  <c:v>565.86759999999992</c:v>
                </c:pt>
                <c:pt idx="4">
                  <c:v>571.93439999999998</c:v>
                </c:pt>
                <c:pt idx="5">
                  <c:v>562.12259999999992</c:v>
                </c:pt>
                <c:pt idx="6">
                  <c:v>567.8424</c:v>
                </c:pt>
                <c:pt idx="7">
                  <c:v>573.55219999999997</c:v>
                </c:pt>
                <c:pt idx="8">
                  <c:v>584.1576</c:v>
                </c:pt>
                <c:pt idx="9">
                  <c:v>584.84580000000005</c:v>
                </c:pt>
                <c:pt idx="10">
                  <c:v>579.97839999999997</c:v>
                </c:pt>
                <c:pt idx="11">
                  <c:v>574.43700000000001</c:v>
                </c:pt>
                <c:pt idx="12">
                  <c:v>568.17359999999996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D5-4862-82E7-89D699AA4961}"/>
            </c:ext>
          </c:extLst>
        </c:ser>
        <c:ser>
          <c:idx val="0"/>
          <c:order val="4"/>
          <c:tx>
            <c:v>La-5 Series 8 WEP</c:v>
          </c:tx>
          <c:spPr>
            <a:ln w="9525" cap="flat" cmpd="sng" algn="ctr">
              <a:solidFill>
                <a:schemeClr val="accent1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TAS!$U$4:$U$16</c:f>
              <c:numCache>
                <c:formatCode>0</c:formatCode>
                <c:ptCount val="13"/>
                <c:pt idx="0">
                  <c:v>530.82510000000002</c:v>
                </c:pt>
                <c:pt idx="1">
                  <c:v>537.57159999999999</c:v>
                </c:pt>
                <c:pt idx="2">
                  <c:v>546.19560000000001</c:v>
                </c:pt>
                <c:pt idx="3">
                  <c:v>555.06859999999995</c:v>
                </c:pt>
                <c:pt idx="4">
                  <c:v>563.06720000000007</c:v>
                </c:pt>
                <c:pt idx="5">
                  <c:v>572.36369999999999</c:v>
                </c:pt>
                <c:pt idx="6">
                  <c:v>546.81119999999999</c:v>
                </c:pt>
                <c:pt idx="7">
                  <c:v>555.55369999999994</c:v>
                </c:pt>
                <c:pt idx="8">
                  <c:v>563.20679999999993</c:v>
                </c:pt>
                <c:pt idx="9">
                  <c:v>570.92089999999996</c:v>
                </c:pt>
                <c:pt idx="10">
                  <c:v>578.678</c:v>
                </c:pt>
                <c:pt idx="11">
                  <c:v>565.08570000000009</c:v>
                </c:pt>
                <c:pt idx="12">
                  <c:v>568.17359999999996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69-456E-B84C-217B257B51F4}"/>
            </c:ext>
          </c:extLst>
        </c:ser>
        <c:ser>
          <c:idx val="1"/>
          <c:order val="5"/>
          <c:tx>
            <c:v>La-5FN WEP</c:v>
          </c:tx>
          <c:spPr>
            <a:ln w="9525" cap="flat" cmpd="sng" algn="ctr">
              <a:solidFill>
                <a:schemeClr val="accent2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TAS!$W$4:$W$16</c:f>
              <c:numCache>
                <c:formatCode>0</c:formatCode>
                <c:ptCount val="13"/>
                <c:pt idx="0">
                  <c:v>589.58055000000002</c:v>
                </c:pt>
                <c:pt idx="1">
                  <c:v>596.04790000000003</c:v>
                </c:pt>
                <c:pt idx="2">
                  <c:v>605.13</c:v>
                </c:pt>
                <c:pt idx="3">
                  <c:v>602.5841999999999</c:v>
                </c:pt>
                <c:pt idx="4">
                  <c:v>598.53600000000006</c:v>
                </c:pt>
                <c:pt idx="5">
                  <c:v>593.98379999999997</c:v>
                </c:pt>
                <c:pt idx="6">
                  <c:v>587.70519999999999</c:v>
                </c:pt>
                <c:pt idx="7">
                  <c:v>583.15139999999997</c:v>
                </c:pt>
                <c:pt idx="8">
                  <c:v>596.48159999999996</c:v>
                </c:pt>
                <c:pt idx="9">
                  <c:v>602.5684</c:v>
                </c:pt>
                <c:pt idx="10">
                  <c:v>608.58720000000005</c:v>
                </c:pt>
                <c:pt idx="11">
                  <c:v>607.83450000000005</c:v>
                </c:pt>
                <c:pt idx="12">
                  <c:v>602.48359999999991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69-456E-B84C-217B257B5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61295"/>
        <c:axId val="1825661711"/>
      </c:scatterChart>
      <c:valAx>
        <c:axId val="1825661295"/>
        <c:scaling>
          <c:orientation val="minMax"/>
          <c:max val="675"/>
          <c:min val="475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TAS (km/h)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711"/>
        <c:crosses val="autoZero"/>
        <c:crossBetween val="midCat"/>
        <c:majorUnit val="25"/>
      </c:valAx>
      <c:valAx>
        <c:axId val="182566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Altitude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295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1"/>
          <c:order val="0"/>
          <c:tx>
            <c:v>Yak-1 Combat </c:v>
          </c:tx>
          <c:spPr>
            <a:ln w="25400" cap="flat" cmpd="sng" algn="ctr">
              <a:solidFill>
                <a:schemeClr val="tx1">
                  <a:lumMod val="25000"/>
                  <a:lumOff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6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6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6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6">
                    <a:lumMod val="60000"/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TAS!$X$4:$X$16</c:f>
              <c:numCache>
                <c:formatCode>0</c:formatCode>
                <c:ptCount val="13"/>
                <c:pt idx="0">
                  <c:v>501.44737500000002</c:v>
                </c:pt>
                <c:pt idx="1">
                  <c:v>511.92410000000001</c:v>
                </c:pt>
                <c:pt idx="2">
                  <c:v>518.83320000000003</c:v>
                </c:pt>
                <c:pt idx="3">
                  <c:v>529.15099999999995</c:v>
                </c:pt>
                <c:pt idx="4">
                  <c:v>518.73120000000006</c:v>
                </c:pt>
                <c:pt idx="5">
                  <c:v>524.57189999999991</c:v>
                </c:pt>
                <c:pt idx="6">
                  <c:v>535.1271999999999</c:v>
                </c:pt>
                <c:pt idx="7">
                  <c:v>547.15440000000001</c:v>
                </c:pt>
                <c:pt idx="8">
                  <c:v>555.81240000000003</c:v>
                </c:pt>
                <c:pt idx="9">
                  <c:v>543.0711</c:v>
                </c:pt>
                <c:pt idx="10">
                  <c:v>539.66600000000005</c:v>
                </c:pt>
                <c:pt idx="11">
                  <c:v>530.35230000000001</c:v>
                </c:pt>
                <c:pt idx="12">
                  <c:v>521.51199999999994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6A7-490C-BDF0-0FA6CB404177}"/>
            </c:ext>
          </c:extLst>
        </c:ser>
        <c:ser>
          <c:idx val="1"/>
          <c:order val="1"/>
          <c:tx>
            <c:v>YAK-7 Combat</c:v>
          </c:tx>
          <c:spPr>
            <a:ln w="9525" cap="flat" cmpd="sng" algn="ctr">
              <a:solidFill>
                <a:schemeClr val="accent2">
                  <a:alpha val="70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TAS!$AB$4:$AB$16</c:f>
              <c:numCache>
                <c:formatCode>0</c:formatCode>
                <c:ptCount val="13"/>
                <c:pt idx="0">
                  <c:v>515.62972500000001</c:v>
                </c:pt>
                <c:pt idx="1">
                  <c:v>522.18309999999997</c:v>
                </c:pt>
                <c:pt idx="2">
                  <c:v>531.46199999999999</c:v>
                </c:pt>
                <c:pt idx="3">
                  <c:v>542.10979999999995</c:v>
                </c:pt>
                <c:pt idx="4">
                  <c:v>529.8152</c:v>
                </c:pt>
                <c:pt idx="5">
                  <c:v>538.22669999999994</c:v>
                </c:pt>
                <c:pt idx="6">
                  <c:v>547.97959999999989</c:v>
                </c:pt>
                <c:pt idx="7">
                  <c:v>554.35379999999998</c:v>
                </c:pt>
                <c:pt idx="8">
                  <c:v>557.04480000000001</c:v>
                </c:pt>
                <c:pt idx="9">
                  <c:v>548.13470000000007</c:v>
                </c:pt>
                <c:pt idx="10">
                  <c:v>537.0652</c:v>
                </c:pt>
                <c:pt idx="11">
                  <c:v>523.67280000000005</c:v>
                </c:pt>
                <c:pt idx="12">
                  <c:v>510.53279999999995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6A7-490C-BDF0-0FA6CB404177}"/>
            </c:ext>
          </c:extLst>
        </c:ser>
        <c:ser>
          <c:idx val="0"/>
          <c:order val="2"/>
          <c:tx>
            <c:v>Yak-1 WEP</c:v>
          </c:tx>
          <c:spPr>
            <a:ln w="9525" cap="flat" cmpd="sng" algn="ctr">
              <a:solidFill>
                <a:schemeClr val="accent1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TAS!$Y$4:$Y$16</c:f>
              <c:numCache>
                <c:formatCode>0</c:formatCode>
                <c:ptCount val="13"/>
                <c:pt idx="0">
                  <c:v>542.98140000000001</c:v>
                </c:pt>
                <c:pt idx="1">
                  <c:v>550.90830000000005</c:v>
                </c:pt>
                <c:pt idx="2">
                  <c:v>563.03399999999999</c:v>
                </c:pt>
                <c:pt idx="3">
                  <c:v>573.42689999999993</c:v>
                </c:pt>
                <c:pt idx="4">
                  <c:v>566.39240000000007</c:v>
                </c:pt>
                <c:pt idx="5">
                  <c:v>566.67419999999993</c:v>
                </c:pt>
                <c:pt idx="6">
                  <c:v>578.35799999999995</c:v>
                </c:pt>
                <c:pt idx="7">
                  <c:v>585.55119999999999</c:v>
                </c:pt>
                <c:pt idx="8">
                  <c:v>589.08719999999994</c:v>
                </c:pt>
                <c:pt idx="9">
                  <c:v>597.50480000000005</c:v>
                </c:pt>
                <c:pt idx="10">
                  <c:v>586.48040000000003</c:v>
                </c:pt>
                <c:pt idx="11">
                  <c:v>582.45240000000001</c:v>
                </c:pt>
                <c:pt idx="12">
                  <c:v>576.4079999999999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6A7-490C-BDF0-0FA6CB404177}"/>
            </c:ext>
          </c:extLst>
        </c:ser>
        <c:ser>
          <c:idx val="2"/>
          <c:order val="3"/>
          <c:tx>
            <c:v>YAK-7 WEP</c:v>
          </c:tx>
          <c:spPr>
            <a:ln w="9525" cap="flat" cmpd="sng" algn="ctr">
              <a:solidFill>
                <a:schemeClr val="accent3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TAS!$AC$4:$AC$16</c:f>
              <c:numCache>
                <c:formatCode>0</c:formatCode>
                <c:ptCount val="13"/>
                <c:pt idx="0">
                  <c:v>558.17677500000002</c:v>
                </c:pt>
                <c:pt idx="1">
                  <c:v>563.21910000000003</c:v>
                </c:pt>
                <c:pt idx="2">
                  <c:v>571.45320000000004</c:v>
                </c:pt>
                <c:pt idx="3">
                  <c:v>582.06609999999989</c:v>
                </c:pt>
                <c:pt idx="4">
                  <c:v>569.71760000000006</c:v>
                </c:pt>
                <c:pt idx="5">
                  <c:v>578.05319999999995</c:v>
                </c:pt>
                <c:pt idx="6">
                  <c:v>584.19999999999993</c:v>
                </c:pt>
                <c:pt idx="7">
                  <c:v>589.15089999999998</c:v>
                </c:pt>
                <c:pt idx="8">
                  <c:v>589.08719999999994</c:v>
                </c:pt>
                <c:pt idx="9">
                  <c:v>582.31399999999996</c:v>
                </c:pt>
                <c:pt idx="10">
                  <c:v>572.17600000000004</c:v>
                </c:pt>
                <c:pt idx="11">
                  <c:v>562.41390000000001</c:v>
                </c:pt>
                <c:pt idx="12">
                  <c:v>554.44959999999992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6A7-490C-BDF0-0FA6CB404177}"/>
            </c:ext>
          </c:extLst>
        </c:ser>
        <c:ser>
          <c:idx val="3"/>
          <c:order val="4"/>
          <c:tx>
            <c:v>Yak-1B Combat</c:v>
          </c:tx>
          <c:spPr>
            <a:ln w="9525" cap="flat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TAS!$Z$4:$Z$16</c:f>
              <c:numCache>
                <c:formatCode>0</c:formatCode>
                <c:ptCount val="13"/>
                <c:pt idx="0">
                  <c:v>515.62972500000001</c:v>
                </c:pt>
                <c:pt idx="1">
                  <c:v>525.26080000000002</c:v>
                </c:pt>
                <c:pt idx="2">
                  <c:v>534.61919999999998</c:v>
                </c:pt>
                <c:pt idx="3">
                  <c:v>543.1896999999999</c:v>
                </c:pt>
                <c:pt idx="4">
                  <c:v>546.44119999999998</c:v>
                </c:pt>
                <c:pt idx="5">
                  <c:v>545.05409999999995</c:v>
                </c:pt>
                <c:pt idx="6">
                  <c:v>546.81119999999999</c:v>
                </c:pt>
                <c:pt idx="7">
                  <c:v>557.95349999999996</c:v>
                </c:pt>
                <c:pt idx="8">
                  <c:v>566.904</c:v>
                </c:pt>
                <c:pt idx="9">
                  <c:v>563.32550000000003</c:v>
                </c:pt>
                <c:pt idx="10">
                  <c:v>552.66999999999996</c:v>
                </c:pt>
                <c:pt idx="11">
                  <c:v>546.38310000000001</c:v>
                </c:pt>
                <c:pt idx="12">
                  <c:v>535.23599999999999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33-4BBD-AE44-28FB1269F3B1}"/>
            </c:ext>
          </c:extLst>
        </c:ser>
        <c:ser>
          <c:idx val="4"/>
          <c:order val="5"/>
          <c:tx>
            <c:v>Yak-1B WEP</c:v>
          </c:tx>
          <c:spPr>
            <a:ln w="9525" cap="flat" cmpd="sng" algn="ctr">
              <a:solidFill>
                <a:schemeClr val="accent5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TAS!$AA$4:$AA$16</c:f>
              <c:numCache>
                <c:formatCode>0</c:formatCode>
                <c:ptCount val="13"/>
                <c:pt idx="0">
                  <c:v>557.16375000000005</c:v>
                </c:pt>
                <c:pt idx="1">
                  <c:v>564.245</c:v>
                </c:pt>
                <c:pt idx="2">
                  <c:v>575.66279999999995</c:v>
                </c:pt>
                <c:pt idx="3">
                  <c:v>578.82639999999992</c:v>
                </c:pt>
                <c:pt idx="4">
                  <c:v>587.452</c:v>
                </c:pt>
                <c:pt idx="5">
                  <c:v>591.70799999999997</c:v>
                </c:pt>
                <c:pt idx="6">
                  <c:v>592.37879999999996</c:v>
                </c:pt>
                <c:pt idx="7">
                  <c:v>602.34979999999996</c:v>
                </c:pt>
                <c:pt idx="8">
                  <c:v>612.50279999999998</c:v>
                </c:pt>
                <c:pt idx="9">
                  <c:v>613.9615</c:v>
                </c:pt>
                <c:pt idx="10">
                  <c:v>602.08519999999999</c:v>
                </c:pt>
                <c:pt idx="11">
                  <c:v>597.14730000000009</c:v>
                </c:pt>
                <c:pt idx="12">
                  <c:v>591.50439999999992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33-4BBD-AE44-28FB1269F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61295"/>
        <c:axId val="1825661711"/>
      </c:scatterChart>
      <c:valAx>
        <c:axId val="1825661295"/>
        <c:scaling>
          <c:orientation val="minMax"/>
          <c:max val="675"/>
          <c:min val="475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TAS (km/h)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711"/>
        <c:crosses val="autoZero"/>
        <c:crossBetween val="midCat"/>
        <c:majorUnit val="25"/>
      </c:valAx>
      <c:valAx>
        <c:axId val="182566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Altitude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295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9"/>
          <c:order val="0"/>
          <c:tx>
            <c:v>Fw-190 A3 Combat</c:v>
          </c:tx>
          <c:spPr>
            <a:ln w="25400" cap="flat" cmpd="sng" algn="ctr">
              <a:solidFill>
                <a:schemeClr val="tx1">
                  <a:lumMod val="25000"/>
                  <a:lumOff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lumMod val="60000"/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TAS!$J$4:$J$16</c:f>
              <c:numCache>
                <c:formatCode>0</c:formatCode>
                <c:ptCount val="13"/>
                <c:pt idx="0">
                  <c:v>546.02047500000003</c:v>
                </c:pt>
                <c:pt idx="1">
                  <c:v>552.96010000000001</c:v>
                </c:pt>
                <c:pt idx="2">
                  <c:v>563.03399999999999</c:v>
                </c:pt>
                <c:pt idx="3">
                  <c:v>573.42689999999993</c:v>
                </c:pt>
                <c:pt idx="4">
                  <c:v>580.80160000000001</c:v>
                </c:pt>
                <c:pt idx="5">
                  <c:v>550.7435999999999</c:v>
                </c:pt>
                <c:pt idx="6">
                  <c:v>562.0003999999999</c:v>
                </c:pt>
                <c:pt idx="7">
                  <c:v>571.15239999999994</c:v>
                </c:pt>
                <c:pt idx="8">
                  <c:v>580.46039999999994</c:v>
                </c:pt>
                <c:pt idx="9">
                  <c:v>588.64350000000002</c:v>
                </c:pt>
                <c:pt idx="10">
                  <c:v>598.18399999999997</c:v>
                </c:pt>
                <c:pt idx="11">
                  <c:v>607.83450000000005</c:v>
                </c:pt>
                <c:pt idx="12">
                  <c:v>612.09039999999993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86-4944-B7AC-1B5B669737AD}"/>
            </c:ext>
          </c:extLst>
        </c:ser>
        <c:ser>
          <c:idx val="0"/>
          <c:order val="1"/>
          <c:tx>
            <c:v>Fw-190 A3 WEP</c:v>
          </c:tx>
          <c:spPr>
            <a:ln w="9525" cap="flat" cmpd="sng" algn="ctr">
              <a:solidFill>
                <a:schemeClr val="accent1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TAS!$K$4:$K$16</c:f>
              <c:numCache>
                <c:formatCode>0</c:formatCode>
                <c:ptCount val="13"/>
                <c:pt idx="0">
                  <c:v>595.65870000000007</c:v>
                </c:pt>
                <c:pt idx="1">
                  <c:v>603.22919999999999</c:v>
                </c:pt>
                <c:pt idx="2">
                  <c:v>614.60159999999996</c:v>
                </c:pt>
                <c:pt idx="3">
                  <c:v>625.26209999999992</c:v>
                </c:pt>
                <c:pt idx="4">
                  <c:v>629.57119999999998</c:v>
                </c:pt>
                <c:pt idx="5">
                  <c:v>592.84589999999992</c:v>
                </c:pt>
                <c:pt idx="6">
                  <c:v>602.89439999999991</c:v>
                </c:pt>
                <c:pt idx="7">
                  <c:v>613.14890000000003</c:v>
                </c:pt>
                <c:pt idx="8">
                  <c:v>622.36199999999997</c:v>
                </c:pt>
                <c:pt idx="9">
                  <c:v>631.68410000000006</c:v>
                </c:pt>
                <c:pt idx="10">
                  <c:v>641.09720000000004</c:v>
                </c:pt>
                <c:pt idx="11">
                  <c:v>651.91920000000005</c:v>
                </c:pt>
                <c:pt idx="12">
                  <c:v>658.75199999999995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86-4944-B7AC-1B5B669737AD}"/>
            </c:ext>
          </c:extLst>
        </c:ser>
        <c:ser>
          <c:idx val="1"/>
          <c:order val="2"/>
          <c:tx>
            <c:v>FW-190 A5 Combat</c:v>
          </c:tx>
          <c:spPr>
            <a:ln w="9525" cap="flat" cmpd="sng" algn="ctr">
              <a:solidFill>
                <a:schemeClr val="accent2">
                  <a:alpha val="70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TAS!$L$4:$L$16</c:f>
              <c:numCache>
                <c:formatCode>0</c:formatCode>
                <c:ptCount val="13"/>
                <c:pt idx="0">
                  <c:v>548.04652500000009</c:v>
                </c:pt>
                <c:pt idx="1">
                  <c:v>555.01189999999997</c:v>
                </c:pt>
                <c:pt idx="2">
                  <c:v>565.13879999999995</c:v>
                </c:pt>
                <c:pt idx="3">
                  <c:v>575.58669999999995</c:v>
                </c:pt>
                <c:pt idx="4">
                  <c:v>584.1268</c:v>
                </c:pt>
                <c:pt idx="5">
                  <c:v>553.01939999999991</c:v>
                </c:pt>
                <c:pt idx="6">
                  <c:v>563.16879999999992</c:v>
                </c:pt>
                <c:pt idx="7">
                  <c:v>574.75209999999993</c:v>
                </c:pt>
                <c:pt idx="8">
                  <c:v>581.69279999999992</c:v>
                </c:pt>
                <c:pt idx="9">
                  <c:v>591.17529999999999</c:v>
                </c:pt>
                <c:pt idx="10">
                  <c:v>600.78480000000002</c:v>
                </c:pt>
                <c:pt idx="11">
                  <c:v>609.17040000000009</c:v>
                </c:pt>
                <c:pt idx="12">
                  <c:v>614.83519999999999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86-4944-B7AC-1B5B669737AD}"/>
            </c:ext>
          </c:extLst>
        </c:ser>
        <c:ser>
          <c:idx val="2"/>
          <c:order val="3"/>
          <c:tx>
            <c:v>FW-190 A5 WEP</c:v>
          </c:tx>
          <c:spPr>
            <a:ln w="9525" cap="flat" cmpd="sng" algn="ctr">
              <a:solidFill>
                <a:schemeClr val="accent3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TAS!$M$4:$M$16</c:f>
              <c:numCache>
                <c:formatCode>0</c:formatCode>
                <c:ptCount val="13"/>
                <c:pt idx="0">
                  <c:v>599.71080000000006</c:v>
                </c:pt>
                <c:pt idx="1">
                  <c:v>607.33280000000002</c:v>
                </c:pt>
                <c:pt idx="2">
                  <c:v>617.75879999999995</c:v>
                </c:pt>
                <c:pt idx="3">
                  <c:v>626.34199999999987</c:v>
                </c:pt>
                <c:pt idx="4">
                  <c:v>621.81240000000003</c:v>
                </c:pt>
                <c:pt idx="5">
                  <c:v>599.67329999999993</c:v>
                </c:pt>
                <c:pt idx="6">
                  <c:v>608.73639999999989</c:v>
                </c:pt>
                <c:pt idx="7">
                  <c:v>619.14840000000004</c:v>
                </c:pt>
                <c:pt idx="8">
                  <c:v>627.29160000000002</c:v>
                </c:pt>
                <c:pt idx="9">
                  <c:v>638.0136</c:v>
                </c:pt>
                <c:pt idx="10">
                  <c:v>647.5992</c:v>
                </c:pt>
                <c:pt idx="11">
                  <c:v>657.26280000000008</c:v>
                </c:pt>
                <c:pt idx="12">
                  <c:v>665.61399999999992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86-4944-B7AC-1B5B66973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61295"/>
        <c:axId val="1825661711"/>
      </c:scatterChart>
      <c:valAx>
        <c:axId val="1825661295"/>
        <c:scaling>
          <c:orientation val="minMax"/>
          <c:max val="675"/>
          <c:min val="475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TAS (km/h)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711"/>
        <c:crosses val="autoZero"/>
        <c:crossBetween val="midCat"/>
        <c:majorUnit val="25"/>
      </c:valAx>
      <c:valAx>
        <c:axId val="182566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Altitude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295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Bf-109 F4 Combat</c:v>
          </c:tx>
          <c:xVal>
            <c:numRef>
              <c:f>TAS!$B$4:$B$16</c:f>
              <c:numCache>
                <c:formatCode>0</c:formatCode>
                <c:ptCount val="13"/>
                <c:pt idx="0">
                  <c:v>561.21585000000005</c:v>
                </c:pt>
                <c:pt idx="1">
                  <c:v>568.34860000000003</c:v>
                </c:pt>
                <c:pt idx="2">
                  <c:v>580.9248</c:v>
                </c:pt>
                <c:pt idx="3">
                  <c:v>592.86509999999987</c:v>
                </c:pt>
                <c:pt idx="4">
                  <c:v>606.29480000000001</c:v>
                </c:pt>
                <c:pt idx="5">
                  <c:v>612.1902</c:v>
                </c:pt>
                <c:pt idx="6">
                  <c:v>616.91519999999991</c:v>
                </c:pt>
                <c:pt idx="7">
                  <c:v>625.14789999999994</c:v>
                </c:pt>
                <c:pt idx="8">
                  <c:v>628.524</c:v>
                </c:pt>
                <c:pt idx="9">
                  <c:v>632.95000000000005</c:v>
                </c:pt>
                <c:pt idx="10">
                  <c:v>643.69799999999998</c:v>
                </c:pt>
                <c:pt idx="11">
                  <c:v>645.23970000000008</c:v>
                </c:pt>
                <c:pt idx="12">
                  <c:v>640.91079999999988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13-46B5-9343-3FA20792E77B}"/>
            </c:ext>
          </c:extLst>
        </c:ser>
        <c:ser>
          <c:idx val="1"/>
          <c:order val="1"/>
          <c:tx>
            <c:v>Bf-109 G2 Combat</c:v>
          </c:tx>
          <c:xVal>
            <c:numRef>
              <c:f>TAS!$D$4:$D$16</c:f>
              <c:numCache>
                <c:formatCode>0</c:formatCode>
                <c:ptCount val="13"/>
                <c:pt idx="0">
                  <c:v>564.25492500000007</c:v>
                </c:pt>
                <c:pt idx="1">
                  <c:v>569.37450000000001</c:v>
                </c:pt>
                <c:pt idx="2">
                  <c:v>578.82000000000005</c:v>
                </c:pt>
                <c:pt idx="3">
                  <c:v>590.70529999999997</c:v>
                </c:pt>
                <c:pt idx="4">
                  <c:v>602.96960000000001</c:v>
                </c:pt>
                <c:pt idx="5">
                  <c:v>609.9144</c:v>
                </c:pt>
                <c:pt idx="6">
                  <c:v>616.91519999999991</c:v>
                </c:pt>
                <c:pt idx="7">
                  <c:v>620.34829999999999</c:v>
                </c:pt>
                <c:pt idx="8">
                  <c:v>626.05919999999992</c:v>
                </c:pt>
                <c:pt idx="9">
                  <c:v>631.68410000000006</c:v>
                </c:pt>
                <c:pt idx="10">
                  <c:v>637.19600000000003</c:v>
                </c:pt>
                <c:pt idx="11">
                  <c:v>642.56790000000001</c:v>
                </c:pt>
                <c:pt idx="12">
                  <c:v>649.14519999999993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13-46B5-9343-3FA20792E77B}"/>
            </c:ext>
          </c:extLst>
        </c:ser>
        <c:ser>
          <c:idx val="2"/>
          <c:order val="2"/>
          <c:tx>
            <c:v>Bf-109 G4 Combat</c:v>
          </c:tx>
          <c:xVal>
            <c:numRef>
              <c:f>TAS!$F$4:$F$16</c:f>
              <c:numCache>
                <c:formatCode>0</c:formatCode>
                <c:ptCount val="13"/>
                <c:pt idx="0">
                  <c:v>552.09862500000008</c:v>
                </c:pt>
                <c:pt idx="1">
                  <c:v>560.14139999999998</c:v>
                </c:pt>
                <c:pt idx="2">
                  <c:v>570.4008</c:v>
                </c:pt>
                <c:pt idx="3">
                  <c:v>579.90629999999987</c:v>
                </c:pt>
                <c:pt idx="4">
                  <c:v>590.77719999999999</c:v>
                </c:pt>
                <c:pt idx="5">
                  <c:v>597.39749999999992</c:v>
                </c:pt>
                <c:pt idx="6">
                  <c:v>601.72599999999989</c:v>
                </c:pt>
                <c:pt idx="7">
                  <c:v>607.14940000000001</c:v>
                </c:pt>
                <c:pt idx="8">
                  <c:v>612.50279999999998</c:v>
                </c:pt>
                <c:pt idx="9">
                  <c:v>619.02510000000007</c:v>
                </c:pt>
                <c:pt idx="10">
                  <c:v>622.89160000000004</c:v>
                </c:pt>
                <c:pt idx="11">
                  <c:v>629.20890000000009</c:v>
                </c:pt>
                <c:pt idx="12">
                  <c:v>635.42119999999989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13-46B5-9343-3FA20792E77B}"/>
            </c:ext>
          </c:extLst>
        </c:ser>
        <c:ser>
          <c:idx val="5"/>
          <c:order val="3"/>
          <c:tx>
            <c:v>Bf-109 G6 Combat</c:v>
          </c:tx>
          <c:xVal>
            <c:numRef>
              <c:f>TAS!$H$4:$H$16</c:f>
              <c:numCache>
                <c:formatCode>0</c:formatCode>
                <c:ptCount val="13"/>
                <c:pt idx="0">
                  <c:v>534.87720000000002</c:v>
                </c:pt>
                <c:pt idx="1">
                  <c:v>547.8306</c:v>
                </c:pt>
                <c:pt idx="2">
                  <c:v>556.71960000000001</c:v>
                </c:pt>
                <c:pt idx="3">
                  <c:v>565.86759999999992</c:v>
                </c:pt>
                <c:pt idx="4">
                  <c:v>569.71760000000006</c:v>
                </c:pt>
                <c:pt idx="5">
                  <c:v>582.60479999999995</c:v>
                </c:pt>
                <c:pt idx="6">
                  <c:v>586.53679999999997</c:v>
                </c:pt>
                <c:pt idx="7">
                  <c:v>593.95050000000003</c:v>
                </c:pt>
                <c:pt idx="8">
                  <c:v>598.94639999999993</c:v>
                </c:pt>
                <c:pt idx="9">
                  <c:v>603.83429999999998</c:v>
                </c:pt>
                <c:pt idx="10">
                  <c:v>608.58720000000005</c:v>
                </c:pt>
                <c:pt idx="11">
                  <c:v>615.84990000000005</c:v>
                </c:pt>
                <c:pt idx="12">
                  <c:v>620.32479999999998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13-46B5-9343-3FA20792E77B}"/>
            </c:ext>
          </c:extLst>
        </c:ser>
        <c:ser>
          <c:idx val="3"/>
          <c:order val="4"/>
          <c:tx>
            <c:v>Bf-109 F4 WEP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  <a:prstDash val="sysDot"/>
            </a:ln>
          </c:spPr>
          <c:xVal>
            <c:numRef>
              <c:f>TAS!$C$4:$C$16</c:f>
              <c:numCache>
                <c:formatCode>0</c:formatCode>
                <c:ptCount val="13"/>
                <c:pt idx="0">
                  <c:v>584.51542500000005</c:v>
                </c:pt>
                <c:pt idx="1">
                  <c:v>592.97019999999998</c:v>
                </c:pt>
                <c:pt idx="2">
                  <c:v>600.92039999999997</c:v>
                </c:pt>
                <c:pt idx="3">
                  <c:v>611.22339999999997</c:v>
                </c:pt>
                <c:pt idx="4">
                  <c:v>622.92079999999999</c:v>
                </c:pt>
                <c:pt idx="5">
                  <c:v>629.25869999999998</c:v>
                </c:pt>
                <c:pt idx="6">
                  <c:v>636.77799999999991</c:v>
                </c:pt>
                <c:pt idx="7">
                  <c:v>644.34629999999993</c:v>
                </c:pt>
                <c:pt idx="8">
                  <c:v>651.93959999999993</c:v>
                </c:pt>
                <c:pt idx="9">
                  <c:v>657.00210000000004</c:v>
                </c:pt>
                <c:pt idx="10">
                  <c:v>664.50440000000003</c:v>
                </c:pt>
                <c:pt idx="11">
                  <c:v>663.94230000000005</c:v>
                </c:pt>
                <c:pt idx="12">
                  <c:v>657.37959999999987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13-46B5-9343-3FA20792E77B}"/>
            </c:ext>
          </c:extLst>
        </c:ser>
        <c:ser>
          <c:idx val="4"/>
          <c:order val="5"/>
          <c:tx>
            <c:v>Bf-109 G2 WEP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  <a:prstDash val="sysDot"/>
            </a:ln>
          </c:spPr>
          <c:xVal>
            <c:numRef>
              <c:f>TAS!$E$4:$E$16</c:f>
              <c:numCache>
                <c:formatCode>0</c:formatCode>
                <c:ptCount val="13"/>
                <c:pt idx="0">
                  <c:v>564.25492500000007</c:v>
                </c:pt>
                <c:pt idx="1">
                  <c:v>569.37450000000001</c:v>
                </c:pt>
                <c:pt idx="2">
                  <c:v>578.82000000000005</c:v>
                </c:pt>
                <c:pt idx="3">
                  <c:v>590.70529999999997</c:v>
                </c:pt>
                <c:pt idx="4">
                  <c:v>602.96960000000001</c:v>
                </c:pt>
                <c:pt idx="5">
                  <c:v>609.9144</c:v>
                </c:pt>
                <c:pt idx="6">
                  <c:v>616.91519999999991</c:v>
                </c:pt>
                <c:pt idx="7">
                  <c:v>620.34829999999999</c:v>
                </c:pt>
                <c:pt idx="8">
                  <c:v>626.05919999999992</c:v>
                </c:pt>
                <c:pt idx="9">
                  <c:v>631.68410000000006</c:v>
                </c:pt>
                <c:pt idx="10">
                  <c:v>637.19600000000003</c:v>
                </c:pt>
                <c:pt idx="11">
                  <c:v>642.56790000000001</c:v>
                </c:pt>
                <c:pt idx="12">
                  <c:v>649.14519999999993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13-46B5-9343-3FA20792E77B}"/>
            </c:ext>
          </c:extLst>
        </c:ser>
        <c:ser>
          <c:idx val="6"/>
          <c:order val="6"/>
          <c:tx>
            <c:v>Bf-109 G4 WEP</c:v>
          </c:tx>
          <c:spPr>
            <a:ln>
              <a:prstDash val="sysDot"/>
            </a:ln>
          </c:spPr>
          <c:xVal>
            <c:numRef>
              <c:f>TAS!$G$4:$G$16</c:f>
              <c:numCache>
                <c:formatCode>0</c:formatCode>
                <c:ptCount val="13"/>
                <c:pt idx="0">
                  <c:v>574.385175</c:v>
                </c:pt>
                <c:pt idx="1">
                  <c:v>581.68529999999998</c:v>
                </c:pt>
                <c:pt idx="2">
                  <c:v>590.39639999999997</c:v>
                </c:pt>
                <c:pt idx="3">
                  <c:v>598.26459999999997</c:v>
                </c:pt>
                <c:pt idx="4">
                  <c:v>607.40320000000008</c:v>
                </c:pt>
                <c:pt idx="5">
                  <c:v>611.05229999999995</c:v>
                </c:pt>
                <c:pt idx="6">
                  <c:v>614.57839999999999</c:v>
                </c:pt>
                <c:pt idx="7">
                  <c:v>619.14840000000004</c:v>
                </c:pt>
                <c:pt idx="8">
                  <c:v>622.36199999999997</c:v>
                </c:pt>
                <c:pt idx="9">
                  <c:v>626.62049999999999</c:v>
                </c:pt>
                <c:pt idx="10">
                  <c:v>629.39359999999999</c:v>
                </c:pt>
                <c:pt idx="11">
                  <c:v>635.88840000000005</c:v>
                </c:pt>
                <c:pt idx="12">
                  <c:v>645.02799999999991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13-46B5-9343-3FA20792E77B}"/>
            </c:ext>
          </c:extLst>
        </c:ser>
        <c:ser>
          <c:idx val="7"/>
          <c:order val="7"/>
          <c:tx>
            <c:v>Bf-109 G6 WEP</c:v>
          </c:tx>
          <c:spPr>
            <a:ln>
              <a:prstDash val="sysDot"/>
            </a:ln>
          </c:spPr>
          <c:xVal>
            <c:numRef>
              <c:f>TAS!$I$4:$I$16</c:f>
              <c:numCache>
                <c:formatCode>0</c:formatCode>
                <c:ptCount val="13"/>
                <c:pt idx="0">
                  <c:v>566.28097500000001</c:v>
                </c:pt>
                <c:pt idx="1">
                  <c:v>570.40039999999999</c:v>
                </c:pt>
                <c:pt idx="2">
                  <c:v>577.76760000000002</c:v>
                </c:pt>
                <c:pt idx="3">
                  <c:v>585.30579999999998</c:v>
                </c:pt>
                <c:pt idx="4">
                  <c:v>595.21080000000006</c:v>
                </c:pt>
                <c:pt idx="5">
                  <c:v>598.53539999999998</c:v>
                </c:pt>
                <c:pt idx="6">
                  <c:v>599.38919999999996</c:v>
                </c:pt>
                <c:pt idx="7">
                  <c:v>603.54970000000003</c:v>
                </c:pt>
                <c:pt idx="8">
                  <c:v>607.57319999999993</c:v>
                </c:pt>
                <c:pt idx="9">
                  <c:v>611.42970000000003</c:v>
                </c:pt>
                <c:pt idx="10">
                  <c:v>615.08920000000001</c:v>
                </c:pt>
                <c:pt idx="11">
                  <c:v>618.52170000000001</c:v>
                </c:pt>
                <c:pt idx="12">
                  <c:v>628.55919999999992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13-46B5-9343-3FA20792E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61295"/>
        <c:axId val="1825661711"/>
      </c:scatterChart>
      <c:valAx>
        <c:axId val="1825661295"/>
        <c:scaling>
          <c:orientation val="minMax"/>
          <c:max val="700"/>
          <c:min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TAS (km/h)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711"/>
        <c:crosses val="autoZero"/>
        <c:crossBetween val="midCat"/>
        <c:majorUnit val="25"/>
      </c:valAx>
      <c:valAx>
        <c:axId val="182566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Altitude (m)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295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80314960629922"/>
          <c:y val="2.7325968582285424E-2"/>
          <c:w val="0.85853018372703416"/>
          <c:h val="0.82985936459435106"/>
        </c:manualLayout>
      </c:layout>
      <c:scatterChart>
        <c:scatterStyle val="lineMarker"/>
        <c:varyColors val="0"/>
        <c:ser>
          <c:idx val="3"/>
          <c:order val="0"/>
          <c:tx>
            <c:v>Bf-109 F4 Combat</c:v>
          </c:tx>
          <c:spPr>
            <a:ln w="25400">
              <a:noFill/>
            </a:ln>
          </c:spPr>
          <c:xVal>
            <c:numRef>
              <c:f>IAS!$B$4:$B$16</c:f>
              <c:numCache>
                <c:formatCode>General</c:formatCode>
                <c:ptCount val="13"/>
                <c:pt idx="0">
                  <c:v>554</c:v>
                </c:pt>
                <c:pt idx="1">
                  <c:v>554</c:v>
                </c:pt>
                <c:pt idx="2">
                  <c:v>552</c:v>
                </c:pt>
                <c:pt idx="3">
                  <c:v>549</c:v>
                </c:pt>
                <c:pt idx="4">
                  <c:v>547</c:v>
                </c:pt>
                <c:pt idx="5">
                  <c:v>538</c:v>
                </c:pt>
                <c:pt idx="6">
                  <c:v>528</c:v>
                </c:pt>
                <c:pt idx="7">
                  <c:v>521</c:v>
                </c:pt>
                <c:pt idx="8">
                  <c:v>510</c:v>
                </c:pt>
                <c:pt idx="9">
                  <c:v>500</c:v>
                </c:pt>
                <c:pt idx="10">
                  <c:v>495</c:v>
                </c:pt>
                <c:pt idx="11">
                  <c:v>483</c:v>
                </c:pt>
                <c:pt idx="12">
                  <c:v>467</c:v>
                </c:pt>
              </c:numCache>
            </c:numRef>
          </c:xVal>
          <c:yVal>
            <c:numRef>
              <c:f>IAS!$A$4:$A$16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9D4-4D10-8AD2-B1BACD741A06}"/>
            </c:ext>
          </c:extLst>
        </c:ser>
        <c:ser>
          <c:idx val="4"/>
          <c:order val="1"/>
          <c:tx>
            <c:v>Bf-109 G2 Combat</c:v>
          </c:tx>
          <c:spPr>
            <a:ln w="25400">
              <a:noFill/>
            </a:ln>
          </c:spPr>
          <c:xVal>
            <c:numRef>
              <c:f>IAS!$D$4:$D$16</c:f>
              <c:numCache>
                <c:formatCode>General</c:formatCode>
                <c:ptCount val="13"/>
                <c:pt idx="0">
                  <c:v>557</c:v>
                </c:pt>
                <c:pt idx="1">
                  <c:v>555</c:v>
                </c:pt>
                <c:pt idx="2">
                  <c:v>550</c:v>
                </c:pt>
                <c:pt idx="3">
                  <c:v>547</c:v>
                </c:pt>
                <c:pt idx="4">
                  <c:v>544</c:v>
                </c:pt>
                <c:pt idx="5">
                  <c:v>536</c:v>
                </c:pt>
                <c:pt idx="6">
                  <c:v>528</c:v>
                </c:pt>
                <c:pt idx="7">
                  <c:v>517</c:v>
                </c:pt>
                <c:pt idx="8">
                  <c:v>508</c:v>
                </c:pt>
                <c:pt idx="9">
                  <c:v>499</c:v>
                </c:pt>
                <c:pt idx="10">
                  <c:v>490</c:v>
                </c:pt>
                <c:pt idx="11">
                  <c:v>481</c:v>
                </c:pt>
                <c:pt idx="12">
                  <c:v>473</c:v>
                </c:pt>
              </c:numCache>
            </c:numRef>
          </c:xVal>
          <c:yVal>
            <c:numRef>
              <c:f>IAS!$A$4:$A$16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9D4-4D10-8AD2-B1BACD741A06}"/>
            </c:ext>
          </c:extLst>
        </c:ser>
        <c:ser>
          <c:idx val="5"/>
          <c:order val="2"/>
          <c:tx>
            <c:v>Fw-190 A3 Combat</c:v>
          </c:tx>
          <c:spPr>
            <a:ln w="25400">
              <a:noFill/>
            </a:ln>
          </c:spPr>
          <c:xVal>
            <c:numRef>
              <c:f>IAS!$J$4:$J$16</c:f>
              <c:numCache>
                <c:formatCode>General</c:formatCode>
                <c:ptCount val="13"/>
                <c:pt idx="0">
                  <c:v>539</c:v>
                </c:pt>
                <c:pt idx="1">
                  <c:v>539</c:v>
                </c:pt>
                <c:pt idx="2">
                  <c:v>535</c:v>
                </c:pt>
                <c:pt idx="3">
                  <c:v>531</c:v>
                </c:pt>
                <c:pt idx="4">
                  <c:v>524</c:v>
                </c:pt>
                <c:pt idx="5">
                  <c:v>484</c:v>
                </c:pt>
                <c:pt idx="6">
                  <c:v>481</c:v>
                </c:pt>
                <c:pt idx="7">
                  <c:v>476</c:v>
                </c:pt>
                <c:pt idx="8">
                  <c:v>471</c:v>
                </c:pt>
                <c:pt idx="9">
                  <c:v>465</c:v>
                </c:pt>
                <c:pt idx="10">
                  <c:v>460</c:v>
                </c:pt>
                <c:pt idx="11">
                  <c:v>455</c:v>
                </c:pt>
                <c:pt idx="12">
                  <c:v>446</c:v>
                </c:pt>
              </c:numCache>
            </c:numRef>
          </c:xVal>
          <c:yVal>
            <c:numRef>
              <c:f>IAS!$A$4:$A$16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9D4-4D10-8AD2-B1BACD741A06}"/>
            </c:ext>
          </c:extLst>
        </c:ser>
        <c:ser>
          <c:idx val="0"/>
          <c:order val="3"/>
          <c:tx>
            <c:v>Bf-109 F4 Combat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IAS!$B$4:$B$16</c:f>
              <c:numCache>
                <c:formatCode>General</c:formatCode>
                <c:ptCount val="13"/>
                <c:pt idx="0">
                  <c:v>554</c:v>
                </c:pt>
                <c:pt idx="1">
                  <c:v>554</c:v>
                </c:pt>
                <c:pt idx="2">
                  <c:v>552</c:v>
                </c:pt>
                <c:pt idx="3">
                  <c:v>549</c:v>
                </c:pt>
                <c:pt idx="4">
                  <c:v>547</c:v>
                </c:pt>
                <c:pt idx="5">
                  <c:v>538</c:v>
                </c:pt>
                <c:pt idx="6">
                  <c:v>528</c:v>
                </c:pt>
                <c:pt idx="7">
                  <c:v>521</c:v>
                </c:pt>
                <c:pt idx="8">
                  <c:v>510</c:v>
                </c:pt>
                <c:pt idx="9">
                  <c:v>500</c:v>
                </c:pt>
                <c:pt idx="10">
                  <c:v>495</c:v>
                </c:pt>
                <c:pt idx="11">
                  <c:v>483</c:v>
                </c:pt>
                <c:pt idx="12">
                  <c:v>467</c:v>
                </c:pt>
              </c:numCache>
            </c:numRef>
          </c:xVal>
          <c:yVal>
            <c:numRef>
              <c:f>IAS!$A$4:$A$16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D4-4D10-8AD2-B1BACD741A06}"/>
            </c:ext>
          </c:extLst>
        </c:ser>
        <c:ser>
          <c:idx val="1"/>
          <c:order val="4"/>
          <c:tx>
            <c:v>Bf-109 G2 Combat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IAS!$D$4:$D$16</c:f>
              <c:numCache>
                <c:formatCode>General</c:formatCode>
                <c:ptCount val="13"/>
                <c:pt idx="0">
                  <c:v>557</c:v>
                </c:pt>
                <c:pt idx="1">
                  <c:v>555</c:v>
                </c:pt>
                <c:pt idx="2">
                  <c:v>550</c:v>
                </c:pt>
                <c:pt idx="3">
                  <c:v>547</c:v>
                </c:pt>
                <c:pt idx="4">
                  <c:v>544</c:v>
                </c:pt>
                <c:pt idx="5">
                  <c:v>536</c:v>
                </c:pt>
                <c:pt idx="6">
                  <c:v>528</c:v>
                </c:pt>
                <c:pt idx="7">
                  <c:v>517</c:v>
                </c:pt>
                <c:pt idx="8">
                  <c:v>508</c:v>
                </c:pt>
                <c:pt idx="9">
                  <c:v>499</c:v>
                </c:pt>
                <c:pt idx="10">
                  <c:v>490</c:v>
                </c:pt>
                <c:pt idx="11">
                  <c:v>481</c:v>
                </c:pt>
                <c:pt idx="12">
                  <c:v>473</c:v>
                </c:pt>
              </c:numCache>
            </c:numRef>
          </c:xVal>
          <c:yVal>
            <c:numRef>
              <c:f>IAS!$A$4:$A$16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9D4-4D10-8AD2-B1BACD741A06}"/>
            </c:ext>
          </c:extLst>
        </c:ser>
        <c:ser>
          <c:idx val="2"/>
          <c:order val="5"/>
          <c:tx>
            <c:v>Fw-190 A3 Combat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IAS!$J$4:$J$16</c:f>
              <c:numCache>
                <c:formatCode>General</c:formatCode>
                <c:ptCount val="13"/>
                <c:pt idx="0">
                  <c:v>539</c:v>
                </c:pt>
                <c:pt idx="1">
                  <c:v>539</c:v>
                </c:pt>
                <c:pt idx="2">
                  <c:v>535</c:v>
                </c:pt>
                <c:pt idx="3">
                  <c:v>531</c:v>
                </c:pt>
                <c:pt idx="4">
                  <c:v>524</c:v>
                </c:pt>
                <c:pt idx="5">
                  <c:v>484</c:v>
                </c:pt>
                <c:pt idx="6">
                  <c:v>481</c:v>
                </c:pt>
                <c:pt idx="7">
                  <c:v>476</c:v>
                </c:pt>
                <c:pt idx="8">
                  <c:v>471</c:v>
                </c:pt>
                <c:pt idx="9">
                  <c:v>465</c:v>
                </c:pt>
                <c:pt idx="10">
                  <c:v>460</c:v>
                </c:pt>
                <c:pt idx="11">
                  <c:v>455</c:v>
                </c:pt>
                <c:pt idx="12">
                  <c:v>446</c:v>
                </c:pt>
              </c:numCache>
            </c:numRef>
          </c:xVal>
          <c:yVal>
            <c:numRef>
              <c:f>IAS!$A$4:$A$16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9D4-4D10-8AD2-B1BACD741A06}"/>
            </c:ext>
          </c:extLst>
        </c:ser>
        <c:ser>
          <c:idx val="6"/>
          <c:order val="6"/>
          <c:tx>
            <c:v>Bf-109 G6 Combat</c:v>
          </c:tx>
          <c:spPr>
            <a:ln w="19050">
              <a:noFill/>
            </a:ln>
          </c:spPr>
          <c:xVal>
            <c:numRef>
              <c:f>IAS!$H$4:$H$16</c:f>
              <c:numCache>
                <c:formatCode>General</c:formatCode>
                <c:ptCount val="13"/>
                <c:pt idx="0">
                  <c:v>528</c:v>
                </c:pt>
                <c:pt idx="1">
                  <c:v>534</c:v>
                </c:pt>
                <c:pt idx="2">
                  <c:v>529</c:v>
                </c:pt>
                <c:pt idx="3">
                  <c:v>524</c:v>
                </c:pt>
                <c:pt idx="4">
                  <c:v>514</c:v>
                </c:pt>
                <c:pt idx="5">
                  <c:v>512</c:v>
                </c:pt>
                <c:pt idx="6">
                  <c:v>502</c:v>
                </c:pt>
                <c:pt idx="7">
                  <c:v>495</c:v>
                </c:pt>
                <c:pt idx="8">
                  <c:v>486</c:v>
                </c:pt>
                <c:pt idx="9">
                  <c:v>477</c:v>
                </c:pt>
                <c:pt idx="10">
                  <c:v>468</c:v>
                </c:pt>
                <c:pt idx="11">
                  <c:v>461</c:v>
                </c:pt>
                <c:pt idx="12">
                  <c:v>452</c:v>
                </c:pt>
              </c:numCache>
            </c:numRef>
          </c:xVal>
          <c:yVal>
            <c:numRef>
              <c:f>IAS!$A$4:$A$16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9D4-4D10-8AD2-B1BACD741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61295"/>
        <c:axId val="1825661711"/>
      </c:scatterChart>
      <c:valAx>
        <c:axId val="1825661295"/>
        <c:scaling>
          <c:orientation val="minMax"/>
          <c:max val="60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711"/>
        <c:crosses val="autoZero"/>
        <c:crossBetween val="midCat"/>
        <c:majorUnit val="25"/>
      </c:valAx>
      <c:valAx>
        <c:axId val="182566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295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6"/>
          <c:order val="0"/>
          <c:tx>
            <c:v>Bf-109 F4 WEP</c:v>
          </c:tx>
          <c:spPr>
            <a:ln w="25400">
              <a:noFill/>
            </a:ln>
          </c:spPr>
          <c:xVal>
            <c:numRef>
              <c:f>IAS!$C$4:$C$16</c:f>
              <c:numCache>
                <c:formatCode>General</c:formatCode>
                <c:ptCount val="13"/>
                <c:pt idx="0">
                  <c:v>577</c:v>
                </c:pt>
                <c:pt idx="1">
                  <c:v>578</c:v>
                </c:pt>
                <c:pt idx="2">
                  <c:v>571</c:v>
                </c:pt>
                <c:pt idx="3">
                  <c:v>566</c:v>
                </c:pt>
                <c:pt idx="4">
                  <c:v>562</c:v>
                </c:pt>
                <c:pt idx="5">
                  <c:v>553</c:v>
                </c:pt>
                <c:pt idx="6">
                  <c:v>545</c:v>
                </c:pt>
                <c:pt idx="7">
                  <c:v>537</c:v>
                </c:pt>
                <c:pt idx="8">
                  <c:v>529</c:v>
                </c:pt>
                <c:pt idx="9">
                  <c:v>519</c:v>
                </c:pt>
                <c:pt idx="10">
                  <c:v>511</c:v>
                </c:pt>
                <c:pt idx="11">
                  <c:v>497</c:v>
                </c:pt>
                <c:pt idx="12">
                  <c:v>479</c:v>
                </c:pt>
              </c:numCache>
            </c:numRef>
          </c:xVal>
          <c:yVal>
            <c:numRef>
              <c:f>IAS!$A$4:$A$16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1A6-4BD5-BDF8-B4FF0E4762F4}"/>
            </c:ext>
          </c:extLst>
        </c:ser>
        <c:ser>
          <c:idx val="7"/>
          <c:order val="1"/>
          <c:tx>
            <c:v>Bf-109 G2 WEP</c:v>
          </c:tx>
          <c:spPr>
            <a:ln w="25400">
              <a:noFill/>
            </a:ln>
          </c:spPr>
          <c:xVal>
            <c:numRef>
              <c:f>IAS!$E$4:$E$16</c:f>
              <c:numCache>
                <c:formatCode>General</c:formatCode>
                <c:ptCount val="13"/>
                <c:pt idx="0">
                  <c:v>557</c:v>
                </c:pt>
                <c:pt idx="1">
                  <c:v>555</c:v>
                </c:pt>
                <c:pt idx="2">
                  <c:v>550</c:v>
                </c:pt>
                <c:pt idx="3">
                  <c:v>547</c:v>
                </c:pt>
                <c:pt idx="4">
                  <c:v>544</c:v>
                </c:pt>
                <c:pt idx="5">
                  <c:v>536</c:v>
                </c:pt>
                <c:pt idx="6">
                  <c:v>528</c:v>
                </c:pt>
                <c:pt idx="7">
                  <c:v>517</c:v>
                </c:pt>
                <c:pt idx="8">
                  <c:v>508</c:v>
                </c:pt>
                <c:pt idx="9">
                  <c:v>499</c:v>
                </c:pt>
                <c:pt idx="10">
                  <c:v>490</c:v>
                </c:pt>
                <c:pt idx="11">
                  <c:v>481</c:v>
                </c:pt>
                <c:pt idx="12">
                  <c:v>473</c:v>
                </c:pt>
              </c:numCache>
            </c:numRef>
          </c:xVal>
          <c:yVal>
            <c:numRef>
              <c:f>IAS!$A$4:$A$16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1A6-4BD5-BDF8-B4FF0E4762F4}"/>
            </c:ext>
          </c:extLst>
        </c:ser>
        <c:ser>
          <c:idx val="8"/>
          <c:order val="2"/>
          <c:tx>
            <c:v>Fw-190 A3 WEP</c:v>
          </c:tx>
          <c:spPr>
            <a:ln w="25400">
              <a:noFill/>
            </a:ln>
          </c:spPr>
          <c:xVal>
            <c:numRef>
              <c:f>IAS!$K$4:$K$16</c:f>
              <c:numCache>
                <c:formatCode>General</c:formatCode>
                <c:ptCount val="13"/>
                <c:pt idx="0">
                  <c:v>588</c:v>
                </c:pt>
                <c:pt idx="1">
                  <c:v>588</c:v>
                </c:pt>
                <c:pt idx="2">
                  <c:v>584</c:v>
                </c:pt>
                <c:pt idx="3">
                  <c:v>579</c:v>
                </c:pt>
                <c:pt idx="4">
                  <c:v>568</c:v>
                </c:pt>
                <c:pt idx="5">
                  <c:v>521</c:v>
                </c:pt>
                <c:pt idx="6">
                  <c:v>516</c:v>
                </c:pt>
                <c:pt idx="7">
                  <c:v>511</c:v>
                </c:pt>
                <c:pt idx="8">
                  <c:v>505</c:v>
                </c:pt>
                <c:pt idx="9">
                  <c:v>499</c:v>
                </c:pt>
                <c:pt idx="10">
                  <c:v>493</c:v>
                </c:pt>
                <c:pt idx="11">
                  <c:v>488</c:v>
                </c:pt>
                <c:pt idx="12">
                  <c:v>480</c:v>
                </c:pt>
              </c:numCache>
            </c:numRef>
          </c:xVal>
          <c:yVal>
            <c:numRef>
              <c:f>IAS!$A$4:$A$16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1A6-4BD5-BDF8-B4FF0E476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61295"/>
        <c:axId val="1825661711"/>
      </c:scatterChart>
      <c:valAx>
        <c:axId val="1825661295"/>
        <c:scaling>
          <c:orientation val="minMax"/>
          <c:max val="60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711"/>
        <c:crosses val="autoZero"/>
        <c:crossBetween val="midCat"/>
        <c:majorUnit val="25"/>
      </c:valAx>
      <c:valAx>
        <c:axId val="182566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295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Sheet2!$I$2:$I$8</c:f>
              <c:numCache>
                <c:formatCode>General</c:formatCode>
                <c:ptCount val="7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</c:numCache>
            </c:numRef>
          </c:xVal>
          <c:yVal>
            <c:numRef>
              <c:f>Sheet2!$J$2:$J$8</c:f>
              <c:numCache>
                <c:formatCode>General</c:formatCode>
                <c:ptCount val="7"/>
                <c:pt idx="0">
                  <c:v>1</c:v>
                </c:pt>
                <c:pt idx="1">
                  <c:v>1.0495802518321176</c:v>
                </c:pt>
                <c:pt idx="2">
                  <c:v>1.1029436104106953</c:v>
                </c:pt>
                <c:pt idx="3">
                  <c:v>1.1606852054999059</c:v>
                </c:pt>
                <c:pt idx="4">
                  <c:v>1.2227004288804664</c:v>
                </c:pt>
                <c:pt idx="5">
                  <c:v>1.2897666838848472</c:v>
                </c:pt>
                <c:pt idx="6">
                  <c:v>1.3622699539223093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7A-448A-9E63-FF62A58FC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1453487"/>
        <c:axId val="1823915519"/>
      </c:scatterChart>
      <c:valAx>
        <c:axId val="1391453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915519"/>
        <c:crosses val="autoZero"/>
        <c:crossBetween val="midCat"/>
      </c:valAx>
      <c:valAx>
        <c:axId val="1823915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4534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7"/>
          <c:order val="0"/>
          <c:tx>
            <c:v>Bf-109 F4 Combat</c:v>
          </c:tx>
          <c:spPr>
            <a:ln w="25400" cap="flat" cmpd="sng" algn="ctr">
              <a:solidFill>
                <a:schemeClr val="tx1">
                  <a:lumMod val="25000"/>
                  <a:lumOff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lumMod val="60000"/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TAS!$B$4:$B$16</c:f>
              <c:numCache>
                <c:formatCode>0</c:formatCode>
                <c:ptCount val="13"/>
                <c:pt idx="0">
                  <c:v>561.21585000000005</c:v>
                </c:pt>
                <c:pt idx="1">
                  <c:v>568.34860000000003</c:v>
                </c:pt>
                <c:pt idx="2">
                  <c:v>580.9248</c:v>
                </c:pt>
                <c:pt idx="3">
                  <c:v>592.86509999999987</c:v>
                </c:pt>
                <c:pt idx="4">
                  <c:v>606.29480000000001</c:v>
                </c:pt>
                <c:pt idx="5">
                  <c:v>612.1902</c:v>
                </c:pt>
                <c:pt idx="6">
                  <c:v>616.91519999999991</c:v>
                </c:pt>
                <c:pt idx="7">
                  <c:v>625.14789999999994</c:v>
                </c:pt>
                <c:pt idx="8">
                  <c:v>628.524</c:v>
                </c:pt>
                <c:pt idx="9">
                  <c:v>632.95000000000005</c:v>
                </c:pt>
                <c:pt idx="10">
                  <c:v>643.69799999999998</c:v>
                </c:pt>
                <c:pt idx="11">
                  <c:v>645.23970000000008</c:v>
                </c:pt>
                <c:pt idx="12">
                  <c:v>640.91079999999988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B2-4BE7-B8C8-833A44FAE969}"/>
            </c:ext>
          </c:extLst>
        </c:ser>
        <c:ser>
          <c:idx val="8"/>
          <c:order val="1"/>
          <c:tx>
            <c:v>Bf-109 G2 Combat</c:v>
          </c:tx>
          <c:spPr>
            <a:ln w="25400" cap="flat" cmpd="sng" algn="ctr">
              <a:solidFill>
                <a:schemeClr val="tx1">
                  <a:lumMod val="25000"/>
                  <a:lumOff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lumMod val="60000"/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TAS!$D$4:$D$16</c:f>
              <c:numCache>
                <c:formatCode>0</c:formatCode>
                <c:ptCount val="13"/>
                <c:pt idx="0">
                  <c:v>564.25492500000007</c:v>
                </c:pt>
                <c:pt idx="1">
                  <c:v>569.37450000000001</c:v>
                </c:pt>
                <c:pt idx="2">
                  <c:v>578.82000000000005</c:v>
                </c:pt>
                <c:pt idx="3">
                  <c:v>590.70529999999997</c:v>
                </c:pt>
                <c:pt idx="4">
                  <c:v>602.96960000000001</c:v>
                </c:pt>
                <c:pt idx="5">
                  <c:v>609.9144</c:v>
                </c:pt>
                <c:pt idx="6">
                  <c:v>616.91519999999991</c:v>
                </c:pt>
                <c:pt idx="7">
                  <c:v>620.34829999999999</c:v>
                </c:pt>
                <c:pt idx="8">
                  <c:v>626.05919999999992</c:v>
                </c:pt>
                <c:pt idx="9">
                  <c:v>631.68410000000006</c:v>
                </c:pt>
                <c:pt idx="10">
                  <c:v>637.19600000000003</c:v>
                </c:pt>
                <c:pt idx="11">
                  <c:v>642.56790000000001</c:v>
                </c:pt>
                <c:pt idx="12">
                  <c:v>649.14519999999993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B2-4BE7-B8C8-833A44FAE969}"/>
            </c:ext>
          </c:extLst>
        </c:ser>
        <c:ser>
          <c:idx val="0"/>
          <c:order val="2"/>
          <c:tx>
            <c:v>Bf-109 G4 Combat</c:v>
          </c:tx>
          <c:spPr>
            <a:ln w="9525" cap="flat" cmpd="sng" algn="ctr">
              <a:solidFill>
                <a:schemeClr val="accent1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TAS!$F$4:$F$16</c:f>
              <c:numCache>
                <c:formatCode>0</c:formatCode>
                <c:ptCount val="13"/>
                <c:pt idx="0">
                  <c:v>552.09862500000008</c:v>
                </c:pt>
                <c:pt idx="1">
                  <c:v>560.14139999999998</c:v>
                </c:pt>
                <c:pt idx="2">
                  <c:v>570.4008</c:v>
                </c:pt>
                <c:pt idx="3">
                  <c:v>579.90629999999987</c:v>
                </c:pt>
                <c:pt idx="4">
                  <c:v>590.77719999999999</c:v>
                </c:pt>
                <c:pt idx="5">
                  <c:v>597.39749999999992</c:v>
                </c:pt>
                <c:pt idx="6">
                  <c:v>601.72599999999989</c:v>
                </c:pt>
                <c:pt idx="7">
                  <c:v>607.14940000000001</c:v>
                </c:pt>
                <c:pt idx="8">
                  <c:v>612.50279999999998</c:v>
                </c:pt>
                <c:pt idx="9">
                  <c:v>619.02510000000007</c:v>
                </c:pt>
                <c:pt idx="10">
                  <c:v>622.89160000000004</c:v>
                </c:pt>
                <c:pt idx="11">
                  <c:v>629.20890000000009</c:v>
                </c:pt>
                <c:pt idx="12">
                  <c:v>635.42119999999989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5F-49D9-A5CA-A557842B25BC}"/>
            </c:ext>
          </c:extLst>
        </c:ser>
        <c:ser>
          <c:idx val="13"/>
          <c:order val="3"/>
          <c:tx>
            <c:v>Bf-109 G6 Combat</c:v>
          </c:tx>
          <c:spPr>
            <a:ln w="25400" cap="flat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80000"/>
                      <a:lumOff val="2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lumMod val="80000"/>
                    <a:lumOff val="20000"/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TAS!$H$4:$H$16</c:f>
              <c:numCache>
                <c:formatCode>0</c:formatCode>
                <c:ptCount val="13"/>
                <c:pt idx="0">
                  <c:v>534.87720000000002</c:v>
                </c:pt>
                <c:pt idx="1">
                  <c:v>547.8306</c:v>
                </c:pt>
                <c:pt idx="2">
                  <c:v>556.71960000000001</c:v>
                </c:pt>
                <c:pt idx="3">
                  <c:v>565.86759999999992</c:v>
                </c:pt>
                <c:pt idx="4">
                  <c:v>569.71760000000006</c:v>
                </c:pt>
                <c:pt idx="5">
                  <c:v>582.60479999999995</c:v>
                </c:pt>
                <c:pt idx="6">
                  <c:v>586.53679999999997</c:v>
                </c:pt>
                <c:pt idx="7">
                  <c:v>593.95050000000003</c:v>
                </c:pt>
                <c:pt idx="8">
                  <c:v>598.94639999999993</c:v>
                </c:pt>
                <c:pt idx="9">
                  <c:v>603.83429999999998</c:v>
                </c:pt>
                <c:pt idx="10">
                  <c:v>608.58720000000005</c:v>
                </c:pt>
                <c:pt idx="11">
                  <c:v>615.84990000000005</c:v>
                </c:pt>
                <c:pt idx="12">
                  <c:v>620.32479999999998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7B2-4BE7-B8C8-833A44FAE969}"/>
            </c:ext>
          </c:extLst>
        </c:ser>
        <c:ser>
          <c:idx val="9"/>
          <c:order val="4"/>
          <c:tx>
            <c:v>Fw-190 A3 Combat</c:v>
          </c:tx>
          <c:spPr>
            <a:ln w="25400" cap="flat" cmpd="sng" algn="ctr">
              <a:solidFill>
                <a:schemeClr val="tx1">
                  <a:lumMod val="25000"/>
                  <a:lumOff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lumMod val="60000"/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TAS!$J$4:$J$16</c:f>
              <c:numCache>
                <c:formatCode>0</c:formatCode>
                <c:ptCount val="13"/>
                <c:pt idx="0">
                  <c:v>546.02047500000003</c:v>
                </c:pt>
                <c:pt idx="1">
                  <c:v>552.96010000000001</c:v>
                </c:pt>
                <c:pt idx="2">
                  <c:v>563.03399999999999</c:v>
                </c:pt>
                <c:pt idx="3">
                  <c:v>573.42689999999993</c:v>
                </c:pt>
                <c:pt idx="4">
                  <c:v>580.80160000000001</c:v>
                </c:pt>
                <c:pt idx="5">
                  <c:v>550.7435999999999</c:v>
                </c:pt>
                <c:pt idx="6">
                  <c:v>562.0003999999999</c:v>
                </c:pt>
                <c:pt idx="7">
                  <c:v>571.15239999999994</c:v>
                </c:pt>
                <c:pt idx="8">
                  <c:v>580.46039999999994</c:v>
                </c:pt>
                <c:pt idx="9">
                  <c:v>588.64350000000002</c:v>
                </c:pt>
                <c:pt idx="10">
                  <c:v>598.18399999999997</c:v>
                </c:pt>
                <c:pt idx="11">
                  <c:v>607.83450000000005</c:v>
                </c:pt>
                <c:pt idx="12">
                  <c:v>612.09039999999993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B2-4BE7-B8C8-833A44FAE969}"/>
            </c:ext>
          </c:extLst>
        </c:ser>
        <c:ser>
          <c:idx val="10"/>
          <c:order val="5"/>
          <c:tx>
            <c:v>La-5 Series 8 Combat</c:v>
          </c:tx>
          <c:spPr>
            <a:ln w="25400" cap="flat" cmpd="sng" algn="ctr">
              <a:solidFill>
                <a:schemeClr val="tx1">
                  <a:lumMod val="25000"/>
                  <a:lumOff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lumMod val="60000"/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TAS!$T$4:$T$16</c:f>
              <c:numCache>
                <c:formatCode>0</c:formatCode>
                <c:ptCount val="13"/>
                <c:pt idx="0">
                  <c:v>515.62972500000001</c:v>
                </c:pt>
                <c:pt idx="1">
                  <c:v>520.13130000000001</c:v>
                </c:pt>
                <c:pt idx="2">
                  <c:v>518.83320000000003</c:v>
                </c:pt>
                <c:pt idx="3">
                  <c:v>515.11229999999989</c:v>
                </c:pt>
                <c:pt idx="4">
                  <c:v>510.97240000000005</c:v>
                </c:pt>
                <c:pt idx="5">
                  <c:v>505.22759999999994</c:v>
                </c:pt>
                <c:pt idx="6">
                  <c:v>532.79039999999998</c:v>
                </c:pt>
                <c:pt idx="7">
                  <c:v>532.75559999999996</c:v>
                </c:pt>
                <c:pt idx="8">
                  <c:v>526.23479999999995</c:v>
                </c:pt>
                <c:pt idx="9">
                  <c:v>521.55079999999998</c:v>
                </c:pt>
                <c:pt idx="10">
                  <c:v>514.95839999999998</c:v>
                </c:pt>
                <c:pt idx="11">
                  <c:v>506.30610000000001</c:v>
                </c:pt>
                <c:pt idx="12">
                  <c:v>499.55359999999996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B2-4BE7-B8C8-833A44FAE969}"/>
            </c:ext>
          </c:extLst>
        </c:ser>
        <c:ser>
          <c:idx val="2"/>
          <c:order val="6"/>
          <c:tx>
            <c:v>La-5 FN Combat</c:v>
          </c:tx>
          <c:spPr>
            <a:ln w="9525" cap="flat" cmpd="sng" algn="ctr">
              <a:solidFill>
                <a:schemeClr val="accent3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TAS!$V$4:$V$16</c:f>
              <c:numCache>
                <c:formatCode>0</c:formatCode>
                <c:ptCount val="13"/>
                <c:pt idx="0">
                  <c:v>567.29399999999998</c:v>
                </c:pt>
                <c:pt idx="1">
                  <c:v>573.47810000000004</c:v>
                </c:pt>
                <c:pt idx="2">
                  <c:v>568.29600000000005</c:v>
                </c:pt>
                <c:pt idx="3">
                  <c:v>563.70779999999991</c:v>
                </c:pt>
                <c:pt idx="4">
                  <c:v>559.74200000000008</c:v>
                </c:pt>
                <c:pt idx="5">
                  <c:v>554.15729999999996</c:v>
                </c:pt>
                <c:pt idx="6">
                  <c:v>549.14799999999991</c:v>
                </c:pt>
                <c:pt idx="7">
                  <c:v>542.35479999999995</c:v>
                </c:pt>
                <c:pt idx="8">
                  <c:v>591.55200000000002</c:v>
                </c:pt>
                <c:pt idx="9">
                  <c:v>584.84580000000005</c:v>
                </c:pt>
                <c:pt idx="10">
                  <c:v>578.678</c:v>
                </c:pt>
                <c:pt idx="11">
                  <c:v>571.76520000000005</c:v>
                </c:pt>
                <c:pt idx="12">
                  <c:v>554.44959999999992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5F-49D9-A5CA-A557842B25BC}"/>
            </c:ext>
          </c:extLst>
        </c:ser>
        <c:ser>
          <c:idx val="11"/>
          <c:order val="7"/>
          <c:tx>
            <c:v>Yak-1 Combat </c:v>
          </c:tx>
          <c:spPr>
            <a:ln w="25400" cap="flat" cmpd="sng" algn="ctr">
              <a:solidFill>
                <a:schemeClr val="tx1">
                  <a:lumMod val="25000"/>
                  <a:lumOff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6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6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6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6">
                    <a:lumMod val="60000"/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TAS!$X$4:$X$16</c:f>
              <c:numCache>
                <c:formatCode>0</c:formatCode>
                <c:ptCount val="13"/>
                <c:pt idx="0">
                  <c:v>501.44737500000002</c:v>
                </c:pt>
                <c:pt idx="1">
                  <c:v>511.92410000000001</c:v>
                </c:pt>
                <c:pt idx="2">
                  <c:v>518.83320000000003</c:v>
                </c:pt>
                <c:pt idx="3">
                  <c:v>529.15099999999995</c:v>
                </c:pt>
                <c:pt idx="4">
                  <c:v>518.73120000000006</c:v>
                </c:pt>
                <c:pt idx="5">
                  <c:v>524.57189999999991</c:v>
                </c:pt>
                <c:pt idx="6">
                  <c:v>535.1271999999999</c:v>
                </c:pt>
                <c:pt idx="7">
                  <c:v>547.15440000000001</c:v>
                </c:pt>
                <c:pt idx="8">
                  <c:v>555.81240000000003</c:v>
                </c:pt>
                <c:pt idx="9">
                  <c:v>543.0711</c:v>
                </c:pt>
                <c:pt idx="10">
                  <c:v>539.66600000000005</c:v>
                </c:pt>
                <c:pt idx="11">
                  <c:v>530.35230000000001</c:v>
                </c:pt>
                <c:pt idx="12">
                  <c:v>521.51199999999994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B2-4BE7-B8C8-833A44FAE969}"/>
            </c:ext>
          </c:extLst>
        </c:ser>
        <c:ser>
          <c:idx val="1"/>
          <c:order val="8"/>
          <c:tx>
            <c:v>YAK-7 Combat</c:v>
          </c:tx>
          <c:spPr>
            <a:ln w="9525" cap="flat" cmpd="sng" algn="ctr">
              <a:solidFill>
                <a:schemeClr val="accent2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TAS!$AB$4:$AB$16</c:f>
              <c:numCache>
                <c:formatCode>0</c:formatCode>
                <c:ptCount val="13"/>
                <c:pt idx="0">
                  <c:v>515.62972500000001</c:v>
                </c:pt>
                <c:pt idx="1">
                  <c:v>522.18309999999997</c:v>
                </c:pt>
                <c:pt idx="2">
                  <c:v>531.46199999999999</c:v>
                </c:pt>
                <c:pt idx="3">
                  <c:v>542.10979999999995</c:v>
                </c:pt>
                <c:pt idx="4">
                  <c:v>529.8152</c:v>
                </c:pt>
                <c:pt idx="5">
                  <c:v>538.22669999999994</c:v>
                </c:pt>
                <c:pt idx="6">
                  <c:v>547.97959999999989</c:v>
                </c:pt>
                <c:pt idx="7">
                  <c:v>554.35379999999998</c:v>
                </c:pt>
                <c:pt idx="8">
                  <c:v>557.04480000000001</c:v>
                </c:pt>
                <c:pt idx="9">
                  <c:v>548.13470000000007</c:v>
                </c:pt>
                <c:pt idx="10">
                  <c:v>537.0652</c:v>
                </c:pt>
                <c:pt idx="11">
                  <c:v>523.67280000000005</c:v>
                </c:pt>
                <c:pt idx="12">
                  <c:v>510.53279999999995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5F-49D9-A5CA-A557842B25BC}"/>
            </c:ext>
          </c:extLst>
        </c:ser>
        <c:ser>
          <c:idx val="12"/>
          <c:order val="9"/>
          <c:tx>
            <c:v>P-39 L Combat</c:v>
          </c:tx>
          <c:spPr>
            <a:ln w="25400" cap="flat" cmpd="sng" algn="ctr">
              <a:solidFill>
                <a:schemeClr val="tx1">
                  <a:lumMod val="25000"/>
                  <a:lumOff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80000"/>
                      <a:lumOff val="2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lumMod val="80000"/>
                    <a:lumOff val="20000"/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TAS!$AD$4:$AD$16</c:f>
              <c:numCache>
                <c:formatCode>0</c:formatCode>
                <c:ptCount val="13"/>
                <c:pt idx="0">
                  <c:v>519.95635477500002</c:v>
                </c:pt>
                <c:pt idx="1">
                  <c:v>526.5647189</c:v>
                </c:pt>
                <c:pt idx="2">
                  <c:v>535.0864656</c:v>
                </c:pt>
                <c:pt idx="3">
                  <c:v>545.5935573999999</c:v>
                </c:pt>
                <c:pt idx="4">
                  <c:v>554.64225160000001</c:v>
                </c:pt>
                <c:pt idx="5">
                  <c:v>563.91137879999997</c:v>
                </c:pt>
                <c:pt idx="6">
                  <c:v>569.62654679999991</c:v>
                </c:pt>
                <c:pt idx="7">
                  <c:v>565.67725629999995</c:v>
                </c:pt>
                <c:pt idx="8">
                  <c:v>557.20377959999996</c:v>
                </c:pt>
                <c:pt idx="9">
                  <c:v>545.87127080000005</c:v>
                </c:pt>
                <c:pt idx="10">
                  <c:v>537.73230519999993</c:v>
                </c:pt>
                <c:pt idx="11">
                  <c:v>524.46899640000004</c:v>
                </c:pt>
                <c:pt idx="12">
                  <c:v>512.3004512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B2-4BE7-B8C8-833A44FAE969}"/>
            </c:ext>
          </c:extLst>
        </c:ser>
        <c:ser>
          <c:idx val="3"/>
          <c:order val="10"/>
          <c:tx>
            <c:v>P-40 E Combat (MP)</c:v>
          </c:tx>
          <c:spPr>
            <a:ln w="9525" cap="flat" cmpd="sng" algn="ctr">
              <a:solidFill>
                <a:schemeClr val="accent4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TAS!$AF$4:$AF$16</c:f>
              <c:numCache>
                <c:formatCode>0</c:formatCode>
                <c:ptCount val="13"/>
                <c:pt idx="0">
                  <c:v>495.50699639999999</c:v>
                </c:pt>
                <c:pt idx="1">
                  <c:v>501.80462239999997</c:v>
                </c:pt>
                <c:pt idx="2">
                  <c:v>513.07341480000002</c:v>
                </c:pt>
                <c:pt idx="3">
                  <c:v>519.53017089999992</c:v>
                </c:pt>
                <c:pt idx="4">
                  <c:v>524.32418640000003</c:v>
                </c:pt>
                <c:pt idx="5">
                  <c:v>532.78640009999992</c:v>
                </c:pt>
                <c:pt idx="6">
                  <c:v>547.06707959999994</c:v>
                </c:pt>
                <c:pt idx="7">
                  <c:v>542.50958709999998</c:v>
                </c:pt>
                <c:pt idx="8">
                  <c:v>539.35739520000004</c:v>
                </c:pt>
                <c:pt idx="9">
                  <c:v>533.65027220000002</c:v>
                </c:pt>
                <c:pt idx="10">
                  <c:v>523.08590000000004</c:v>
                </c:pt>
                <c:pt idx="11">
                  <c:v>511.57221780000003</c:v>
                </c:pt>
                <c:pt idx="12">
                  <c:v>459.30385279999996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53-43F1-BEBF-0C5EBD4FABDB}"/>
            </c:ext>
          </c:extLst>
        </c:ser>
        <c:ser>
          <c:idx val="4"/>
          <c:order val="11"/>
          <c:tx>
            <c:v>Yak-1B</c:v>
          </c:tx>
          <c:spPr>
            <a:ln w="9525" cap="flat" cmpd="sng" algn="ctr">
              <a:solidFill>
                <a:schemeClr val="accent5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TAS!$Z$4:$Z$16</c:f>
              <c:numCache>
                <c:formatCode>0</c:formatCode>
                <c:ptCount val="13"/>
                <c:pt idx="0">
                  <c:v>515.62972500000001</c:v>
                </c:pt>
                <c:pt idx="1">
                  <c:v>525.26080000000002</c:v>
                </c:pt>
                <c:pt idx="2">
                  <c:v>534.61919999999998</c:v>
                </c:pt>
                <c:pt idx="3">
                  <c:v>543.1896999999999</c:v>
                </c:pt>
                <c:pt idx="4">
                  <c:v>546.44119999999998</c:v>
                </c:pt>
                <c:pt idx="5">
                  <c:v>545.05409999999995</c:v>
                </c:pt>
                <c:pt idx="6">
                  <c:v>546.81119999999999</c:v>
                </c:pt>
                <c:pt idx="7">
                  <c:v>557.95349999999996</c:v>
                </c:pt>
                <c:pt idx="8">
                  <c:v>566.904</c:v>
                </c:pt>
                <c:pt idx="9">
                  <c:v>563.32550000000003</c:v>
                </c:pt>
                <c:pt idx="10">
                  <c:v>552.66999999999996</c:v>
                </c:pt>
                <c:pt idx="11">
                  <c:v>546.38310000000001</c:v>
                </c:pt>
                <c:pt idx="12">
                  <c:v>535.23599999999999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20-438E-9250-365CA2149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61295"/>
        <c:axId val="1825661711"/>
      </c:scatterChart>
      <c:valAx>
        <c:axId val="1825661295"/>
        <c:scaling>
          <c:orientation val="minMax"/>
          <c:max val="675"/>
          <c:min val="475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TAS (km/h)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711"/>
        <c:crosses val="autoZero"/>
        <c:crossBetween val="midCat"/>
        <c:majorUnit val="25"/>
      </c:valAx>
      <c:valAx>
        <c:axId val="182566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Altitude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295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3"/>
          <c:order val="0"/>
          <c:tx>
            <c:v>Bf-109 F4 WEP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</a:ln>
          </c:spPr>
          <c:xVal>
            <c:numRef>
              <c:f>TAS!$C$4:$C$16</c:f>
              <c:numCache>
                <c:formatCode>0</c:formatCode>
                <c:ptCount val="13"/>
                <c:pt idx="0">
                  <c:v>584.51542500000005</c:v>
                </c:pt>
                <c:pt idx="1">
                  <c:v>592.97019999999998</c:v>
                </c:pt>
                <c:pt idx="2">
                  <c:v>600.92039999999997</c:v>
                </c:pt>
                <c:pt idx="3">
                  <c:v>611.22339999999997</c:v>
                </c:pt>
                <c:pt idx="4">
                  <c:v>622.92079999999999</c:v>
                </c:pt>
                <c:pt idx="5">
                  <c:v>629.25869999999998</c:v>
                </c:pt>
                <c:pt idx="6">
                  <c:v>636.77799999999991</c:v>
                </c:pt>
                <c:pt idx="7">
                  <c:v>644.34629999999993</c:v>
                </c:pt>
                <c:pt idx="8">
                  <c:v>651.93959999999993</c:v>
                </c:pt>
                <c:pt idx="9">
                  <c:v>657.00210000000004</c:v>
                </c:pt>
                <c:pt idx="10">
                  <c:v>664.50440000000003</c:v>
                </c:pt>
                <c:pt idx="11">
                  <c:v>663.94230000000005</c:v>
                </c:pt>
                <c:pt idx="12">
                  <c:v>657.37959999999987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E6-4A0C-BA64-01784565CB1E}"/>
            </c:ext>
          </c:extLst>
        </c:ser>
        <c:ser>
          <c:idx val="4"/>
          <c:order val="1"/>
          <c:tx>
            <c:v>Bf-109 G2 WEP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</a:ln>
          </c:spPr>
          <c:xVal>
            <c:numRef>
              <c:f>TAS!$E$4:$E$16</c:f>
              <c:numCache>
                <c:formatCode>0</c:formatCode>
                <c:ptCount val="13"/>
                <c:pt idx="0">
                  <c:v>564.25492500000007</c:v>
                </c:pt>
                <c:pt idx="1">
                  <c:v>569.37450000000001</c:v>
                </c:pt>
                <c:pt idx="2">
                  <c:v>578.82000000000005</c:v>
                </c:pt>
                <c:pt idx="3">
                  <c:v>590.70529999999997</c:v>
                </c:pt>
                <c:pt idx="4">
                  <c:v>602.96960000000001</c:v>
                </c:pt>
                <c:pt idx="5">
                  <c:v>609.9144</c:v>
                </c:pt>
                <c:pt idx="6">
                  <c:v>616.91519999999991</c:v>
                </c:pt>
                <c:pt idx="7">
                  <c:v>620.34829999999999</c:v>
                </c:pt>
                <c:pt idx="8">
                  <c:v>626.05919999999992</c:v>
                </c:pt>
                <c:pt idx="9">
                  <c:v>631.68410000000006</c:v>
                </c:pt>
                <c:pt idx="10">
                  <c:v>637.19600000000003</c:v>
                </c:pt>
                <c:pt idx="11">
                  <c:v>642.56790000000001</c:v>
                </c:pt>
                <c:pt idx="12">
                  <c:v>649.14519999999993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E6-4A0C-BA64-01784565CB1E}"/>
            </c:ext>
          </c:extLst>
        </c:ser>
        <c:ser>
          <c:idx val="6"/>
          <c:order val="2"/>
          <c:tx>
            <c:v>Bf-109 G4 WEP</c:v>
          </c:tx>
          <c:xVal>
            <c:numRef>
              <c:f>TAS!$G$4:$G$16</c:f>
              <c:numCache>
                <c:formatCode>0</c:formatCode>
                <c:ptCount val="13"/>
                <c:pt idx="0">
                  <c:v>574.385175</c:v>
                </c:pt>
                <c:pt idx="1">
                  <c:v>581.68529999999998</c:v>
                </c:pt>
                <c:pt idx="2">
                  <c:v>590.39639999999997</c:v>
                </c:pt>
                <c:pt idx="3">
                  <c:v>598.26459999999997</c:v>
                </c:pt>
                <c:pt idx="4">
                  <c:v>607.40320000000008</c:v>
                </c:pt>
                <c:pt idx="5">
                  <c:v>611.05229999999995</c:v>
                </c:pt>
                <c:pt idx="6">
                  <c:v>614.57839999999999</c:v>
                </c:pt>
                <c:pt idx="7">
                  <c:v>619.14840000000004</c:v>
                </c:pt>
                <c:pt idx="8">
                  <c:v>622.36199999999997</c:v>
                </c:pt>
                <c:pt idx="9">
                  <c:v>626.62049999999999</c:v>
                </c:pt>
                <c:pt idx="10">
                  <c:v>629.39359999999999</c:v>
                </c:pt>
                <c:pt idx="11">
                  <c:v>635.88840000000005</c:v>
                </c:pt>
                <c:pt idx="12">
                  <c:v>645.02799999999991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F-4E81-B282-B5FBBE46B06A}"/>
            </c:ext>
          </c:extLst>
        </c:ser>
        <c:ser>
          <c:idx val="7"/>
          <c:order val="3"/>
          <c:tx>
            <c:v>Bf-109 G6 WEP</c:v>
          </c:tx>
          <c:xVal>
            <c:numRef>
              <c:f>TAS!$I$4:$I$16</c:f>
              <c:numCache>
                <c:formatCode>0</c:formatCode>
                <c:ptCount val="13"/>
                <c:pt idx="0">
                  <c:v>566.28097500000001</c:v>
                </c:pt>
                <c:pt idx="1">
                  <c:v>570.40039999999999</c:v>
                </c:pt>
                <c:pt idx="2">
                  <c:v>577.76760000000002</c:v>
                </c:pt>
                <c:pt idx="3">
                  <c:v>585.30579999999998</c:v>
                </c:pt>
                <c:pt idx="4">
                  <c:v>595.21080000000006</c:v>
                </c:pt>
                <c:pt idx="5">
                  <c:v>598.53539999999998</c:v>
                </c:pt>
                <c:pt idx="6">
                  <c:v>599.38919999999996</c:v>
                </c:pt>
                <c:pt idx="7">
                  <c:v>603.54970000000003</c:v>
                </c:pt>
                <c:pt idx="8">
                  <c:v>607.57319999999993</c:v>
                </c:pt>
                <c:pt idx="9">
                  <c:v>611.42970000000003</c:v>
                </c:pt>
                <c:pt idx="10">
                  <c:v>615.08920000000001</c:v>
                </c:pt>
                <c:pt idx="11">
                  <c:v>618.52170000000001</c:v>
                </c:pt>
                <c:pt idx="12">
                  <c:v>628.55919999999992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F-4E81-B282-B5FBBE46B06A}"/>
            </c:ext>
          </c:extLst>
        </c:ser>
        <c:ser>
          <c:idx val="5"/>
          <c:order val="4"/>
          <c:tx>
            <c:v>Fw-190 A3 WEP</c:v>
          </c:tx>
          <c:spPr>
            <a:ln w="25400">
              <a:solidFill>
                <a:schemeClr val="tx1">
                  <a:lumMod val="25000"/>
                  <a:lumOff val="75000"/>
                </a:schemeClr>
              </a:solidFill>
            </a:ln>
          </c:spPr>
          <c:xVal>
            <c:numRef>
              <c:f>TAS!$K$4:$K$16</c:f>
              <c:numCache>
                <c:formatCode>0</c:formatCode>
                <c:ptCount val="13"/>
                <c:pt idx="0">
                  <c:v>595.65870000000007</c:v>
                </c:pt>
                <c:pt idx="1">
                  <c:v>603.22919999999999</c:v>
                </c:pt>
                <c:pt idx="2">
                  <c:v>614.60159999999996</c:v>
                </c:pt>
                <c:pt idx="3">
                  <c:v>625.26209999999992</c:v>
                </c:pt>
                <c:pt idx="4">
                  <c:v>629.57119999999998</c:v>
                </c:pt>
                <c:pt idx="5">
                  <c:v>592.84589999999992</c:v>
                </c:pt>
                <c:pt idx="6">
                  <c:v>602.89439999999991</c:v>
                </c:pt>
                <c:pt idx="7">
                  <c:v>613.14890000000003</c:v>
                </c:pt>
                <c:pt idx="8">
                  <c:v>622.36199999999997</c:v>
                </c:pt>
                <c:pt idx="9">
                  <c:v>631.68410000000006</c:v>
                </c:pt>
                <c:pt idx="10">
                  <c:v>641.09720000000004</c:v>
                </c:pt>
                <c:pt idx="11">
                  <c:v>651.91920000000005</c:v>
                </c:pt>
                <c:pt idx="12">
                  <c:v>658.75199999999995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E6-4A0C-BA64-01784565CB1E}"/>
            </c:ext>
          </c:extLst>
        </c:ser>
        <c:ser>
          <c:idx val="0"/>
          <c:order val="5"/>
          <c:tx>
            <c:v>La-5 Series 8 WEP</c:v>
          </c:tx>
          <c:spPr>
            <a:ln w="25400" cap="rnd">
              <a:solidFill>
                <a:schemeClr val="tx1">
                  <a:lumMod val="25000"/>
                  <a:lumOff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TAS!$U$4:$U$16</c:f>
              <c:numCache>
                <c:formatCode>0</c:formatCode>
                <c:ptCount val="13"/>
                <c:pt idx="0">
                  <c:v>530.82510000000002</c:v>
                </c:pt>
                <c:pt idx="1">
                  <c:v>537.57159999999999</c:v>
                </c:pt>
                <c:pt idx="2">
                  <c:v>546.19560000000001</c:v>
                </c:pt>
                <c:pt idx="3">
                  <c:v>555.06859999999995</c:v>
                </c:pt>
                <c:pt idx="4">
                  <c:v>563.06720000000007</c:v>
                </c:pt>
                <c:pt idx="5">
                  <c:v>572.36369999999999</c:v>
                </c:pt>
                <c:pt idx="6">
                  <c:v>546.81119999999999</c:v>
                </c:pt>
                <c:pt idx="7">
                  <c:v>555.55369999999994</c:v>
                </c:pt>
                <c:pt idx="8">
                  <c:v>563.20679999999993</c:v>
                </c:pt>
                <c:pt idx="9">
                  <c:v>570.92089999999996</c:v>
                </c:pt>
                <c:pt idx="10">
                  <c:v>578.678</c:v>
                </c:pt>
                <c:pt idx="11">
                  <c:v>565.08570000000009</c:v>
                </c:pt>
                <c:pt idx="12">
                  <c:v>568.17359999999996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E6-4A0C-BA64-01784565CB1E}"/>
            </c:ext>
          </c:extLst>
        </c:ser>
        <c:ser>
          <c:idx val="9"/>
          <c:order val="6"/>
          <c:tx>
            <c:v>La-5 FN WEP</c:v>
          </c:tx>
          <c:xVal>
            <c:numRef>
              <c:f>TAS!$W$4:$W$16</c:f>
              <c:numCache>
                <c:formatCode>0</c:formatCode>
                <c:ptCount val="13"/>
                <c:pt idx="0">
                  <c:v>589.58055000000002</c:v>
                </c:pt>
                <c:pt idx="1">
                  <c:v>596.04790000000003</c:v>
                </c:pt>
                <c:pt idx="2">
                  <c:v>605.13</c:v>
                </c:pt>
                <c:pt idx="3">
                  <c:v>602.5841999999999</c:v>
                </c:pt>
                <c:pt idx="4">
                  <c:v>598.53600000000006</c:v>
                </c:pt>
                <c:pt idx="5">
                  <c:v>593.98379999999997</c:v>
                </c:pt>
                <c:pt idx="6">
                  <c:v>587.70519999999999</c:v>
                </c:pt>
                <c:pt idx="7">
                  <c:v>583.15139999999997</c:v>
                </c:pt>
                <c:pt idx="8">
                  <c:v>596.48159999999996</c:v>
                </c:pt>
                <c:pt idx="9">
                  <c:v>602.5684</c:v>
                </c:pt>
                <c:pt idx="10">
                  <c:v>608.58720000000005</c:v>
                </c:pt>
                <c:pt idx="11">
                  <c:v>607.83450000000005</c:v>
                </c:pt>
                <c:pt idx="12">
                  <c:v>602.48359999999991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F-4E81-B282-B5FBBE46B06A}"/>
            </c:ext>
          </c:extLst>
        </c:ser>
        <c:ser>
          <c:idx val="1"/>
          <c:order val="7"/>
          <c:tx>
            <c:v>Yak-1 WEP</c:v>
          </c:tx>
          <c:spPr>
            <a:ln w="25400" cap="rnd">
              <a:solidFill>
                <a:schemeClr val="tx1">
                  <a:lumMod val="25000"/>
                  <a:lumOff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TAS!$Y$4:$Y$16</c:f>
              <c:numCache>
                <c:formatCode>0</c:formatCode>
                <c:ptCount val="13"/>
                <c:pt idx="0">
                  <c:v>542.98140000000001</c:v>
                </c:pt>
                <c:pt idx="1">
                  <c:v>550.90830000000005</c:v>
                </c:pt>
                <c:pt idx="2">
                  <c:v>563.03399999999999</c:v>
                </c:pt>
                <c:pt idx="3">
                  <c:v>573.42689999999993</c:v>
                </c:pt>
                <c:pt idx="4">
                  <c:v>566.39240000000007</c:v>
                </c:pt>
                <c:pt idx="5">
                  <c:v>566.67419999999993</c:v>
                </c:pt>
                <c:pt idx="6">
                  <c:v>578.35799999999995</c:v>
                </c:pt>
                <c:pt idx="7">
                  <c:v>585.55119999999999</c:v>
                </c:pt>
                <c:pt idx="8">
                  <c:v>589.08719999999994</c:v>
                </c:pt>
                <c:pt idx="9">
                  <c:v>597.50480000000005</c:v>
                </c:pt>
                <c:pt idx="10">
                  <c:v>586.48040000000003</c:v>
                </c:pt>
                <c:pt idx="11">
                  <c:v>582.45240000000001</c:v>
                </c:pt>
                <c:pt idx="12">
                  <c:v>576.4079999999999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E6-4A0C-BA64-01784565CB1E}"/>
            </c:ext>
          </c:extLst>
        </c:ser>
        <c:ser>
          <c:idx val="8"/>
          <c:order val="8"/>
          <c:tx>
            <c:v>YAK -7 WEP</c:v>
          </c:tx>
          <c:xVal>
            <c:numRef>
              <c:f>TAS!$AC$4:$AC$16</c:f>
              <c:numCache>
                <c:formatCode>0</c:formatCode>
                <c:ptCount val="13"/>
                <c:pt idx="0">
                  <c:v>558.17677500000002</c:v>
                </c:pt>
                <c:pt idx="1">
                  <c:v>563.21910000000003</c:v>
                </c:pt>
                <c:pt idx="2">
                  <c:v>571.45320000000004</c:v>
                </c:pt>
                <c:pt idx="3">
                  <c:v>582.06609999999989</c:v>
                </c:pt>
                <c:pt idx="4">
                  <c:v>569.71760000000006</c:v>
                </c:pt>
                <c:pt idx="5">
                  <c:v>578.05319999999995</c:v>
                </c:pt>
                <c:pt idx="6">
                  <c:v>584.19999999999993</c:v>
                </c:pt>
                <c:pt idx="7">
                  <c:v>589.15089999999998</c:v>
                </c:pt>
                <c:pt idx="8">
                  <c:v>589.08719999999994</c:v>
                </c:pt>
                <c:pt idx="9">
                  <c:v>582.31399999999996</c:v>
                </c:pt>
                <c:pt idx="10">
                  <c:v>572.17600000000004</c:v>
                </c:pt>
                <c:pt idx="11">
                  <c:v>562.41390000000001</c:v>
                </c:pt>
                <c:pt idx="12">
                  <c:v>554.44959999999992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F-4E81-B282-B5FBBE46B06A}"/>
            </c:ext>
          </c:extLst>
        </c:ser>
        <c:ser>
          <c:idx val="2"/>
          <c:order val="9"/>
          <c:tx>
            <c:v>P-39 L WEP</c:v>
          </c:tx>
          <c:spPr>
            <a:ln w="25400" cap="rnd">
              <a:solidFill>
                <a:schemeClr val="tx1">
                  <a:lumMod val="25000"/>
                  <a:lumOff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TAS!$AE$4:$AE$16</c:f>
              <c:numCache>
                <c:formatCode>0</c:formatCode>
                <c:ptCount val="13"/>
                <c:pt idx="0">
                  <c:v>585.15464377499995</c:v>
                </c:pt>
                <c:pt idx="1">
                  <c:v>594.24231600000007</c:v>
                </c:pt>
                <c:pt idx="2">
                  <c:v>590.96574839999994</c:v>
                </c:pt>
                <c:pt idx="3">
                  <c:v>583.81985759999998</c:v>
                </c:pt>
                <c:pt idx="4">
                  <c:v>581.39348559999996</c:v>
                </c:pt>
                <c:pt idx="5">
                  <c:v>576.7275464999999</c:v>
                </c:pt>
                <c:pt idx="6">
                  <c:v>571.50650239999993</c:v>
                </c:pt>
                <c:pt idx="7">
                  <c:v>565.67725629999995</c:v>
                </c:pt>
                <c:pt idx="8">
                  <c:v>557.20377959999996</c:v>
                </c:pt>
                <c:pt idx="9">
                  <c:v>545.87127080000005</c:v>
                </c:pt>
                <c:pt idx="10">
                  <c:v>537.73230519999993</c:v>
                </c:pt>
                <c:pt idx="11">
                  <c:v>524.46899640000004</c:v>
                </c:pt>
                <c:pt idx="12">
                  <c:v>512.3004512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E6-4A0C-BA64-01784565CB1E}"/>
            </c:ext>
          </c:extLst>
        </c:ser>
        <c:ser>
          <c:idx val="10"/>
          <c:order val="10"/>
          <c:tx>
            <c:v>P-40 E WEP (MP)</c:v>
          </c:tx>
          <c:xVal>
            <c:numRef>
              <c:f>TAS!$AG$4:$AG$16</c:f>
              <c:numCache>
                <c:formatCode>0</c:formatCode>
                <c:ptCount val="13"/>
                <c:pt idx="0">
                  <c:v>526.47618367500002</c:v>
                </c:pt>
                <c:pt idx="1">
                  <c:v>531.51673819999996</c:v>
                </c:pt>
                <c:pt idx="2">
                  <c:v>543.55302360000007</c:v>
                </c:pt>
                <c:pt idx="3">
                  <c:v>547.33111649999989</c:v>
                </c:pt>
                <c:pt idx="4">
                  <c:v>552.858836</c:v>
                </c:pt>
                <c:pt idx="5">
                  <c:v>551.09521109999991</c:v>
                </c:pt>
                <c:pt idx="6">
                  <c:v>547.06707959999994</c:v>
                </c:pt>
                <c:pt idx="7">
                  <c:v>542.50958709999998</c:v>
                </c:pt>
                <c:pt idx="8">
                  <c:v>539.35739520000004</c:v>
                </c:pt>
                <c:pt idx="9">
                  <c:v>533.65027220000002</c:v>
                </c:pt>
                <c:pt idx="10">
                  <c:v>523.08590000000004</c:v>
                </c:pt>
                <c:pt idx="11">
                  <c:v>511.57221780000003</c:v>
                </c:pt>
                <c:pt idx="12">
                  <c:v>459.30385279999996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94-4AFE-BDDF-01E4353782E2}"/>
            </c:ext>
          </c:extLst>
        </c:ser>
        <c:ser>
          <c:idx val="11"/>
          <c:order val="11"/>
          <c:tx>
            <c:v>Yak-1B WEP</c:v>
          </c:tx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C1AA-42FA-9E98-E40635D09FB7}"/>
            </c:ext>
          </c:extLst>
        </c:ser>
        <c:ser>
          <c:idx val="12"/>
          <c:order val="12"/>
          <c:tx>
            <c:v>Yak-1B</c:v>
          </c:tx>
          <c:xVal>
            <c:numRef>
              <c:f>TAS!$AA$4:$AA$16</c:f>
              <c:numCache>
                <c:formatCode>0</c:formatCode>
                <c:ptCount val="13"/>
                <c:pt idx="0">
                  <c:v>557.16375000000005</c:v>
                </c:pt>
                <c:pt idx="1">
                  <c:v>564.245</c:v>
                </c:pt>
                <c:pt idx="2">
                  <c:v>575.66279999999995</c:v>
                </c:pt>
                <c:pt idx="3">
                  <c:v>578.82639999999992</c:v>
                </c:pt>
                <c:pt idx="4">
                  <c:v>587.452</c:v>
                </c:pt>
                <c:pt idx="5">
                  <c:v>591.70799999999997</c:v>
                </c:pt>
                <c:pt idx="6">
                  <c:v>592.37879999999996</c:v>
                </c:pt>
                <c:pt idx="7">
                  <c:v>602.34979999999996</c:v>
                </c:pt>
                <c:pt idx="8">
                  <c:v>612.50279999999998</c:v>
                </c:pt>
                <c:pt idx="9">
                  <c:v>613.9615</c:v>
                </c:pt>
                <c:pt idx="10">
                  <c:v>602.08519999999999</c:v>
                </c:pt>
                <c:pt idx="11">
                  <c:v>597.14730000000009</c:v>
                </c:pt>
                <c:pt idx="12">
                  <c:v>591.50439999999992</c:v>
                </c:pt>
              </c:numCache>
            </c:numRef>
          </c:xVal>
          <c:yVal>
            <c:numRef>
              <c:f>TAS!$A$4:$A$16</c:f>
              <c:numCache>
                <c:formatCode>General</c:formatCode>
                <c:ptCount val="13"/>
                <c:pt idx="0">
                  <c:v>250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8F-4470-AD2D-13F5BE4D8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61295"/>
        <c:axId val="1825661711"/>
      </c:scatterChart>
      <c:valAx>
        <c:axId val="1825661295"/>
        <c:scaling>
          <c:orientation val="minMax"/>
          <c:max val="700"/>
          <c:min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TAS (km/h)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711"/>
        <c:crosses val="autoZero"/>
        <c:crossBetween val="midCat"/>
        <c:majorUnit val="25"/>
      </c:valAx>
      <c:valAx>
        <c:axId val="182566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Altitude (m)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661295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5473BD-0532-46B2-BDAE-91049FAEDFE1}">
  <sheetPr/>
  <sheetViews>
    <sheetView zoomScale="17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256B31-E609-4AA4-A1F5-819FDE4DE6BD}">
  <sheetPr/>
  <sheetViews>
    <sheetView zoomScale="17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8874948-96B9-46F4-A018-021D0214A3B9}">
  <sheetPr/>
  <sheetViews>
    <sheetView tabSelected="1" zoomScale="175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010EF2C-F8B7-46FB-856E-31A1BFBF908D}">
  <sheetPr/>
  <sheetViews>
    <sheetView zoomScale="175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111AE2-40F3-465F-B85E-C39FBAE0BA9A}">
  <sheetPr/>
  <sheetViews>
    <sheetView zoomScale="17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3E3A027-2AA9-4FBC-8D27-C24266939FB2}">
  <sheetPr/>
  <sheetViews>
    <sheetView zoomScale="17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4E4E00-1B9B-4462-A7D8-376C114B256A}">
  <sheetPr/>
  <sheetViews>
    <sheetView zoomScale="17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693649-5D52-4138-B686-DFFBE17A6C80}">
  <sheetPr/>
  <sheetViews>
    <sheetView zoomScale="175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BE6966B-693A-4000-88AE-989B9E224D86}">
  <sheetPr/>
  <sheetViews>
    <sheetView zoomScale="175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3CF0890-F372-41B3-BBD1-9944D5103D9E}">
  <sheetPr/>
  <sheetViews>
    <sheetView zoomScale="175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8ABB0E3-E0F8-463C-922A-941E44FECB31}">
  <sheetPr/>
  <sheetViews>
    <sheetView zoomScale="175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ACE1A08-E9AB-411B-9458-5267E12B675D}">
  <sheetPr/>
  <sheetViews>
    <sheetView zoomScale="1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742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1B397A-29C5-4604-ADF8-E7B603EA08C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742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211C24-693D-40E8-B327-817585B3093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742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6894FE-7189-46F3-A73D-C1572482D13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742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3692B9-E651-4E97-B433-13954002898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742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090BFB-D2B7-4973-BD27-D8EADB6E5C7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742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E09D05-B7BB-496A-BE00-0F600CB60C7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742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207CF1-AE01-438E-97D2-B514975135D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742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1D35F0-0DD5-409E-B804-85597DE4922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742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4F6327-1E0F-46A0-916C-2238FA8B3AE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742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4BBE97-CC24-40D7-82A1-447F7AF1515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581025</xdr:colOff>
      <xdr:row>4</xdr:row>
      <xdr:rowOff>95250</xdr:rowOff>
    </xdr:from>
    <xdr:to>
      <xdr:col>59</xdr:col>
      <xdr:colOff>276225</xdr:colOff>
      <xdr:row>17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F8D76CC-7F6F-4BA5-8CBB-BBCE1393CD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51</xdr:col>
      <xdr:colOff>457200</xdr:colOff>
      <xdr:row>20</xdr:row>
      <xdr:rowOff>104775</xdr:rowOff>
    </xdr:from>
    <xdr:to>
      <xdr:col>59</xdr:col>
      <xdr:colOff>152400</xdr:colOff>
      <xdr:row>33</xdr:row>
      <xdr:rowOff>180975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F3B10CD-A1E3-47D3-87A9-4FDF455956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385762</xdr:colOff>
      <xdr:row>11</xdr:row>
      <xdr:rowOff>104775</xdr:rowOff>
    </xdr:from>
    <xdr:to>
      <xdr:col>31</xdr:col>
      <xdr:colOff>80962</xdr:colOff>
      <xdr:row>25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7F3F4A-5BB1-46CD-8630-E70B0FD0A5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742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EB0643-1201-48BA-AD9D-8470730428D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742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970F20-B3E5-4C6A-BD62-2C75C135595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3C887-109F-47DB-B708-98242D099958}">
  <dimension ref="A1:AO37"/>
  <sheetViews>
    <sheetView workbookViewId="0">
      <selection activeCell="R4" sqref="R4:S16"/>
    </sheetView>
  </sheetViews>
  <sheetFormatPr defaultRowHeight="15" x14ac:dyDescent="0.25"/>
  <cols>
    <col min="1" max="1" width="11.5703125" bestFit="1" customWidth="1"/>
    <col min="2" max="2" width="10.5703125" bestFit="1" customWidth="1"/>
  </cols>
  <sheetData>
    <row r="1" spans="1:41" x14ac:dyDescent="0.25">
      <c r="A1" t="s">
        <v>0</v>
      </c>
      <c r="B1" s="3" t="s">
        <v>5</v>
      </c>
      <c r="C1" s="3"/>
      <c r="D1" s="3" t="s">
        <v>6</v>
      </c>
      <c r="E1" s="3"/>
      <c r="F1" s="3" t="s">
        <v>7</v>
      </c>
      <c r="G1" s="3"/>
      <c r="H1" s="3" t="s">
        <v>8</v>
      </c>
      <c r="I1" s="3"/>
      <c r="J1" s="3" t="s">
        <v>9</v>
      </c>
      <c r="K1" s="3"/>
      <c r="L1" s="3" t="s">
        <v>10</v>
      </c>
      <c r="M1" s="3"/>
      <c r="N1" s="3" t="s">
        <v>11</v>
      </c>
      <c r="O1" s="3"/>
      <c r="P1" s="3" t="s">
        <v>16</v>
      </c>
      <c r="Q1" s="3"/>
      <c r="R1" s="3" t="s">
        <v>17</v>
      </c>
      <c r="S1" s="3"/>
      <c r="T1" s="3" t="s">
        <v>18</v>
      </c>
      <c r="U1" s="3"/>
      <c r="V1" s="3" t="s">
        <v>26</v>
      </c>
      <c r="W1" s="3"/>
      <c r="X1" s="3" t="s">
        <v>27</v>
      </c>
      <c r="Y1" s="3"/>
      <c r="Z1" s="3" t="s">
        <v>28</v>
      </c>
      <c r="AA1" s="3"/>
      <c r="AB1" s="3" t="s">
        <v>25</v>
      </c>
      <c r="AC1" s="3"/>
      <c r="AD1" s="3" t="s">
        <v>19</v>
      </c>
      <c r="AE1" s="3"/>
      <c r="AF1" s="3" t="s">
        <v>20</v>
      </c>
      <c r="AG1" s="3"/>
      <c r="AH1" s="3" t="s">
        <v>21</v>
      </c>
      <c r="AI1" s="3"/>
      <c r="AJ1" s="3" t="s">
        <v>22</v>
      </c>
      <c r="AK1" s="3"/>
      <c r="AL1" s="3" t="s">
        <v>23</v>
      </c>
      <c r="AM1" s="3"/>
      <c r="AN1" s="3" t="s">
        <v>24</v>
      </c>
      <c r="AO1" s="3"/>
    </row>
    <row r="2" spans="1:41" x14ac:dyDescent="0.25">
      <c r="B2" t="s">
        <v>3</v>
      </c>
      <c r="C2" t="s">
        <v>4</v>
      </c>
      <c r="D2" t="s">
        <v>3</v>
      </c>
      <c r="E2" t="s">
        <v>4</v>
      </c>
      <c r="F2" t="s">
        <v>3</v>
      </c>
      <c r="G2" t="s">
        <v>4</v>
      </c>
      <c r="H2" t="s">
        <v>3</v>
      </c>
      <c r="I2" t="s">
        <v>4</v>
      </c>
      <c r="J2" t="s">
        <v>3</v>
      </c>
      <c r="K2" t="s">
        <v>4</v>
      </c>
      <c r="L2" t="s">
        <v>3</v>
      </c>
      <c r="M2" t="s">
        <v>4</v>
      </c>
      <c r="N2" t="s">
        <v>3</v>
      </c>
      <c r="O2" t="s">
        <v>4</v>
      </c>
      <c r="P2" t="s">
        <v>3</v>
      </c>
      <c r="Q2" t="s">
        <v>4</v>
      </c>
      <c r="R2" t="s">
        <v>3</v>
      </c>
      <c r="S2" t="s">
        <v>4</v>
      </c>
      <c r="T2" t="s">
        <v>3</v>
      </c>
      <c r="U2" t="s">
        <v>4</v>
      </c>
      <c r="V2" t="s">
        <v>3</v>
      </c>
      <c r="W2" t="s">
        <v>4</v>
      </c>
      <c r="X2" t="s">
        <v>3</v>
      </c>
      <c r="Y2" t="s">
        <v>4</v>
      </c>
      <c r="Z2" t="s">
        <v>3</v>
      </c>
      <c r="AA2" t="s">
        <v>4</v>
      </c>
      <c r="AB2" t="s">
        <v>3</v>
      </c>
      <c r="AC2" t="s">
        <v>4</v>
      </c>
      <c r="AD2" t="s">
        <v>3</v>
      </c>
      <c r="AE2" t="s">
        <v>4</v>
      </c>
      <c r="AF2" t="s">
        <v>3</v>
      </c>
      <c r="AG2" t="s">
        <v>4</v>
      </c>
      <c r="AH2" t="s">
        <v>3</v>
      </c>
      <c r="AI2" t="s">
        <v>4</v>
      </c>
      <c r="AJ2" t="s">
        <v>3</v>
      </c>
      <c r="AK2" t="s">
        <v>4</v>
      </c>
      <c r="AL2" t="s">
        <v>3</v>
      </c>
      <c r="AM2" t="s">
        <v>4</v>
      </c>
      <c r="AN2" t="s">
        <v>3</v>
      </c>
      <c r="AO2" t="s">
        <v>4</v>
      </c>
    </row>
    <row r="3" spans="1:41" x14ac:dyDescent="0.25">
      <c r="A3" t="s">
        <v>1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15</v>
      </c>
      <c r="Q3" t="s">
        <v>15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</row>
    <row r="4" spans="1:41" x14ac:dyDescent="0.25">
      <c r="A4">
        <v>250</v>
      </c>
      <c r="B4" s="1">
        <f>IAS!B4*($A4^2*0.000000002+$A4*0.00005+1.0004)</f>
        <v>561.21585000000005</v>
      </c>
      <c r="C4" s="1">
        <f>IAS!C4*($A4^2*0.000000002+$A4*0.00005+1.0004)</f>
        <v>584.51542500000005</v>
      </c>
      <c r="D4" s="1">
        <f>IAS!D4*($A4^2*0.000000002+$A4*0.00005+1.0004)</f>
        <v>564.25492500000007</v>
      </c>
      <c r="E4" s="1">
        <f>IAS!E4*($A4^2*0.000000002+$A4*0.00005+1.0004)</f>
        <v>564.25492500000007</v>
      </c>
      <c r="F4" s="1">
        <f>IAS!F4*($A4^2*0.000000002+$A4*0.00005+1.0004)</f>
        <v>552.09862500000008</v>
      </c>
      <c r="G4" s="1">
        <f>IAS!G4*($A4^2*0.000000002+$A4*0.00005+1.0004)</f>
        <v>574.385175</v>
      </c>
      <c r="H4" s="1">
        <f>IAS!H4*($A4^2*0.000000002+$A4*0.00005+1.0004)</f>
        <v>534.87720000000002</v>
      </c>
      <c r="I4" s="1">
        <f>IAS!I4*($A4^2*0.000000002+$A4*0.00005+1.0004)</f>
        <v>566.28097500000001</v>
      </c>
      <c r="J4" s="1">
        <f>IAS!J4*($A4^2*0.000000002+$A4*0.00005+1.0004)</f>
        <v>546.02047500000003</v>
      </c>
      <c r="K4" s="1">
        <f>IAS!K4*($A4^2*0.000000002+$A4*0.00005+1.0004)</f>
        <v>595.65870000000007</v>
      </c>
      <c r="L4" s="1">
        <f>IAS!L4*($A4^2*0.000000002+$A4*0.00005+1.0004)</f>
        <v>548.04652500000009</v>
      </c>
      <c r="M4" s="1">
        <f>IAS!M4*($A4^2*0.000000002+$A4*0.00005+1.0004)</f>
        <v>599.71080000000006</v>
      </c>
      <c r="P4" s="1">
        <f>IAS!P4*($A4^2*0.000000002+$A4*0.00005+1.0004)</f>
        <v>474.31755247500001</v>
      </c>
      <c r="Q4" s="1">
        <f>IAS!Q4*($A4^2*0.000000002+$A4*0.00005+1.0004)</f>
        <v>506.91669697500004</v>
      </c>
      <c r="R4" s="1">
        <f>IAS!R4*($A4^2*0.000000002+$A4*0.00005+1.0004)</f>
        <v>490.30410000000001</v>
      </c>
      <c r="S4" s="1">
        <f>IAS!S4*($A4^2*0.000000002+$A4*0.00005+1.0004)</f>
        <v>534.87720000000002</v>
      </c>
      <c r="T4" s="1">
        <f>IAS!T4*($A4^2*0.000000002+$A4*0.00005+1.0004)</f>
        <v>515.62972500000001</v>
      </c>
      <c r="U4" s="1">
        <f>IAS!U4*($A4^2*0.000000002+$A4*0.00005+1.0004)</f>
        <v>530.82510000000002</v>
      </c>
      <c r="V4" s="1">
        <f>IAS!V4*($A4^2*0.000000002+$A4*0.00005+1.0004)</f>
        <v>567.29399999999998</v>
      </c>
      <c r="W4" s="1">
        <f>IAS!W4*($A4^2*0.000000002+$A4*0.00005+1.0004)</f>
        <v>589.58055000000002</v>
      </c>
      <c r="X4" s="1">
        <f>IAS!X4*($A4^2*0.000000002+$A4*0.00005+1.0004)</f>
        <v>501.44737500000002</v>
      </c>
      <c r="Y4" s="1">
        <f>IAS!Y4*($A4^2*0.000000002+$A4*0.00005+1.0004)</f>
        <v>542.98140000000001</v>
      </c>
      <c r="Z4" s="1">
        <f>IAS!Z4*($A4^2*0.000000002+$A4*0.00005+1.0004)</f>
        <v>515.62972500000001</v>
      </c>
      <c r="AA4" s="1">
        <f>IAS!AA4*($A4^2*0.000000002+$A4*0.00005+1.0004)</f>
        <v>557.16375000000005</v>
      </c>
      <c r="AB4" s="1">
        <f>IAS!AB4*($A4^2*0.000000002+$A4*0.00005+1.0004)</f>
        <v>515.62972500000001</v>
      </c>
      <c r="AC4" s="1">
        <f>IAS!AC4*($A4^2*0.000000002+$A4*0.00005+1.0004)</f>
        <v>558.17677500000002</v>
      </c>
      <c r="AD4" s="1">
        <f>IAS!AD4*($A4^2*0.000000002+$A4*0.00005+1.0004)</f>
        <v>519.95635477500002</v>
      </c>
      <c r="AE4" s="1">
        <f>IAS!AE4*($A4^2*0.000000002+$A4*0.00005+1.0004)</f>
        <v>585.15464377499995</v>
      </c>
      <c r="AF4" s="1">
        <f>IAS!AF4*($A4^2*0.000000002+$A4*0.00005+1.0004)</f>
        <v>495.50699639999999</v>
      </c>
      <c r="AG4" s="1">
        <f>IAS!AG4*($A4^2*0.000000002+$A4*0.00005+1.0004)</f>
        <v>526.47618367500002</v>
      </c>
      <c r="AH4" s="1">
        <f>IAS!AH4*($A4^2*0.000000002+$A4*0.00005+1.0004)</f>
        <v>0</v>
      </c>
      <c r="AI4" s="1">
        <f>IAS!AI4*($A4^2*0.000000002+$A4*0.00005+1.0004)</f>
        <v>0</v>
      </c>
      <c r="AJ4" s="1">
        <f>IAS!AJ4*($A4^2*0.000000002+$A4*0.00005+1.0004)</f>
        <v>0</v>
      </c>
      <c r="AK4" s="1">
        <f>IAS!AK4*($A4^2*0.000000002+$A4*0.00005+1.0004)</f>
        <v>0</v>
      </c>
      <c r="AL4" s="1">
        <f>IAS!AL4*($A4^2*0.000000002+$A4*0.00005+1.0004)</f>
        <v>0</v>
      </c>
      <c r="AM4" s="1">
        <f>IAS!AM4*($A4^2*0.000000002+$A4*0.00005+1.0004)</f>
        <v>0</v>
      </c>
      <c r="AN4" s="1">
        <f>IAS!AN4*($A4^2*0.000000002+$A4*0.00005+1.0004)</f>
        <v>0</v>
      </c>
      <c r="AO4" s="1">
        <f>IAS!AO4*($A4^2*0.000000002+$A4*0.00005+1.0004)</f>
        <v>0</v>
      </c>
    </row>
    <row r="5" spans="1:41" x14ac:dyDescent="0.25">
      <c r="A5">
        <v>500</v>
      </c>
      <c r="B5" s="1">
        <f>IAS!B5*($A5^2*0.000000002+$A5*0.00005+1.0004)</f>
        <v>568.34860000000003</v>
      </c>
      <c r="C5" s="1">
        <f>IAS!C5*($A5^2*0.000000002+$A5*0.00005+1.0004)</f>
        <v>592.97019999999998</v>
      </c>
      <c r="D5" s="1">
        <f>IAS!D5*($A5^2*0.000000002+$A5*0.00005+1.0004)</f>
        <v>569.37450000000001</v>
      </c>
      <c r="E5" s="1">
        <f>IAS!E5*($A5^2*0.000000002+$A5*0.00005+1.0004)</f>
        <v>569.37450000000001</v>
      </c>
      <c r="F5" s="1">
        <f>IAS!F5*($A5^2*0.000000002+$A5*0.00005+1.0004)</f>
        <v>560.14139999999998</v>
      </c>
      <c r="G5" s="1">
        <f>IAS!G5*($A5^2*0.000000002+$A5*0.00005+1.0004)</f>
        <v>581.68529999999998</v>
      </c>
      <c r="H5" s="1">
        <f>IAS!H5*($A5^2*0.000000002+$A5*0.00005+1.0004)</f>
        <v>547.8306</v>
      </c>
      <c r="I5" s="1">
        <f>IAS!I5*($A5^2*0.000000002+$A5*0.00005+1.0004)</f>
        <v>570.40039999999999</v>
      </c>
      <c r="J5" s="1">
        <f>IAS!J5*($A5^2*0.000000002+$A5*0.00005+1.0004)</f>
        <v>552.96010000000001</v>
      </c>
      <c r="K5" s="1">
        <f>IAS!K5*($A5^2*0.000000002+$A5*0.00005+1.0004)</f>
        <v>603.22919999999999</v>
      </c>
      <c r="L5" s="1">
        <f>IAS!L5*($A5^2*0.000000002+$A5*0.00005+1.0004)</f>
        <v>555.01189999999997</v>
      </c>
      <c r="M5" s="1">
        <f>IAS!M5*($A5^2*0.000000002+$A5*0.00005+1.0004)</f>
        <v>607.33280000000002</v>
      </c>
      <c r="P5" s="1">
        <f>IAS!P5*($A5^2*0.000000002+$A5*0.00005+1.0004)</f>
        <v>480.34587210000001</v>
      </c>
      <c r="Q5" s="1">
        <f>IAS!Q5*($A5^2*0.000000002+$A5*0.00005+1.0004)</f>
        <v>510.0579879</v>
      </c>
      <c r="R5" s="1">
        <f>IAS!R5*($A5^2*0.000000002+$A5*0.00005+1.0004)</f>
        <v>496.53560000000004</v>
      </c>
      <c r="S5" s="1">
        <f>IAS!S5*($A5^2*0.000000002+$A5*0.00005+1.0004)</f>
        <v>541.67520000000002</v>
      </c>
      <c r="T5" s="1">
        <f>IAS!T5*($A5^2*0.000000002+$A5*0.00005+1.0004)</f>
        <v>520.13130000000001</v>
      </c>
      <c r="U5" s="1">
        <f>IAS!U5*($A5^2*0.000000002+$A5*0.00005+1.0004)</f>
        <v>537.57159999999999</v>
      </c>
      <c r="V5" s="1">
        <f>IAS!V5*($A5^2*0.000000002+$A5*0.00005+1.0004)</f>
        <v>573.47810000000004</v>
      </c>
      <c r="W5" s="1">
        <f>IAS!W5*($A5^2*0.000000002+$A5*0.00005+1.0004)</f>
        <v>596.04790000000003</v>
      </c>
      <c r="X5" s="1">
        <f>IAS!X5*($A5^2*0.000000002+$A5*0.00005+1.0004)</f>
        <v>511.92410000000001</v>
      </c>
      <c r="Y5" s="1">
        <f>IAS!Y5*($A5^2*0.000000002+$A5*0.00005+1.0004)</f>
        <v>550.90830000000005</v>
      </c>
      <c r="Z5" s="1">
        <f>IAS!Z5*($A5^2*0.000000002+$A5*0.00005+1.0004)</f>
        <v>525.26080000000002</v>
      </c>
      <c r="AA5" s="1">
        <f>IAS!AA5*($A5^2*0.000000002+$A5*0.00005+1.0004)</f>
        <v>564.245</v>
      </c>
      <c r="AB5" s="1">
        <f>IAS!AB5*($A5^2*0.000000002+$A5*0.00005+1.0004)</f>
        <v>522.18309999999997</v>
      </c>
      <c r="AC5" s="1">
        <f>IAS!AC5*($A5^2*0.000000002+$A5*0.00005+1.0004)</f>
        <v>563.21910000000003</v>
      </c>
      <c r="AD5" s="1">
        <f>IAS!AD5*($A5^2*0.000000002+$A5*0.00005+1.0004)</f>
        <v>526.5647189</v>
      </c>
      <c r="AE5" s="1">
        <f>IAS!AE5*($A5^2*0.000000002+$A5*0.00005+1.0004)</f>
        <v>594.24231600000007</v>
      </c>
      <c r="AF5" s="1">
        <f>IAS!AF5*($A5^2*0.000000002+$A5*0.00005+1.0004)</f>
        <v>501.80462239999997</v>
      </c>
      <c r="AG5" s="1">
        <f>IAS!AG5*($A5^2*0.000000002+$A5*0.00005+1.0004)</f>
        <v>531.51673819999996</v>
      </c>
      <c r="AH5" s="1">
        <f>IAS!AH5*($A5^2*0.000000002+$A5*0.00005+1.0004)</f>
        <v>526.5647189</v>
      </c>
      <c r="AI5" s="1">
        <f>IAS!AI5*($A5^2*0.000000002+$A5*0.00005+1.0004)</f>
        <v>576.08491189999995</v>
      </c>
      <c r="AJ5" s="1">
        <f>IAS!AJ5*($A5^2*0.000000002+$A5*0.00005+1.0004)</f>
        <v>569.48221950000004</v>
      </c>
      <c r="AK5" s="1">
        <f>IAS!AK5*($A5^2*0.000000002+$A5*0.00005+1.0004)</f>
        <v>619.00241249999999</v>
      </c>
      <c r="AL5" s="1">
        <f>IAS!AL5*($A5^2*0.000000002+$A5*0.00005+1.0004)</f>
        <v>589.2902967</v>
      </c>
      <c r="AM5" s="1">
        <f>IAS!AM5*($A5^2*0.000000002+$A5*0.00005+1.0004)</f>
        <v>643.76250900000002</v>
      </c>
      <c r="AN5" s="1">
        <f>IAS!AN5*($A5^2*0.000000002+$A5*0.00005+1.0004)</f>
        <v>604.1463546</v>
      </c>
      <c r="AO5" s="1">
        <f>IAS!AO5*($A5^2*0.000000002+$A5*0.00005+1.0004)</f>
        <v>620.65308560000005</v>
      </c>
    </row>
    <row r="6" spans="1:41" x14ac:dyDescent="0.25">
      <c r="A6">
        <v>1000</v>
      </c>
      <c r="B6" s="1">
        <f>IAS!B6*($A6^2*0.000000002+$A6*0.00005+1.0004)</f>
        <v>580.9248</v>
      </c>
      <c r="C6" s="1">
        <f>IAS!C6*($A6^2*0.000000002+$A6*0.00005+1.0004)</f>
        <v>600.92039999999997</v>
      </c>
      <c r="D6" s="1">
        <f>IAS!D6*($A6^2*0.000000002+$A6*0.00005+1.0004)</f>
        <v>578.82000000000005</v>
      </c>
      <c r="E6" s="1">
        <f>IAS!E6*($A6^2*0.000000002+$A6*0.00005+1.0004)</f>
        <v>578.82000000000005</v>
      </c>
      <c r="F6" s="1">
        <f>IAS!F6*($A6^2*0.000000002+$A6*0.00005+1.0004)</f>
        <v>570.4008</v>
      </c>
      <c r="G6" s="1">
        <f>IAS!G6*($A6^2*0.000000002+$A6*0.00005+1.0004)</f>
        <v>590.39639999999997</v>
      </c>
      <c r="H6" s="1">
        <f>IAS!H6*($A6^2*0.000000002+$A6*0.00005+1.0004)</f>
        <v>556.71960000000001</v>
      </c>
      <c r="I6" s="1">
        <f>IAS!I6*($A6^2*0.000000002+$A6*0.00005+1.0004)</f>
        <v>577.76760000000002</v>
      </c>
      <c r="J6" s="1">
        <f>IAS!J6*($A6^2*0.000000002+$A6*0.00005+1.0004)</f>
        <v>563.03399999999999</v>
      </c>
      <c r="K6" s="1">
        <f>IAS!K6*($A6^2*0.000000002+$A6*0.00005+1.0004)</f>
        <v>614.60159999999996</v>
      </c>
      <c r="L6" s="1">
        <f>IAS!L6*($A6^2*0.000000002+$A6*0.00005+1.0004)</f>
        <v>565.13879999999995</v>
      </c>
      <c r="M6" s="1">
        <f>IAS!M6*($A6^2*0.000000002+$A6*0.00005+1.0004)</f>
        <v>617.75879999999995</v>
      </c>
      <c r="N6" s="1">
        <f>IAS!N6*($A6^2*0.000000002+$A6*0.00005+1.0004)</f>
        <v>564.08640000000003</v>
      </c>
      <c r="O6" s="1">
        <f>IAS!O6*($A6^2*0.000000002+$A6*0.00005+1.0004)</f>
        <v>616.70640000000003</v>
      </c>
      <c r="P6" s="1">
        <f>IAS!P6*($A6^2*0.000000002+$A6*0.00005+1.0004)</f>
        <v>487.67374080000002</v>
      </c>
      <c r="Q6" s="1">
        <f>IAS!Q6*($A6^2*0.000000002+$A6*0.00005+1.0004)</f>
        <v>523.2332844</v>
      </c>
      <c r="R6" s="1">
        <f>IAS!R6*($A6^2*0.000000002+$A6*0.00005+1.0004)</f>
        <v>507.2568</v>
      </c>
      <c r="S6" s="1">
        <f>IAS!S6*($A6^2*0.000000002+$A6*0.00005+1.0004)</f>
        <v>553.56240000000003</v>
      </c>
      <c r="T6" s="1">
        <f>IAS!T6*($A6^2*0.000000002+$A6*0.00005+1.0004)</f>
        <v>518.83320000000003</v>
      </c>
      <c r="U6" s="1">
        <f>IAS!U6*($A6^2*0.000000002+$A6*0.00005+1.0004)</f>
        <v>546.19560000000001</v>
      </c>
      <c r="V6" s="1">
        <f>IAS!V6*($A6^2*0.000000002+$A6*0.00005+1.0004)</f>
        <v>568.29600000000005</v>
      </c>
      <c r="W6" s="1">
        <f>IAS!W6*($A6^2*0.000000002+$A6*0.00005+1.0004)</f>
        <v>605.13</v>
      </c>
      <c r="X6" s="1">
        <f>IAS!X6*($A6^2*0.000000002+$A6*0.00005+1.0004)</f>
        <v>518.83320000000003</v>
      </c>
      <c r="Y6" s="1">
        <f>IAS!Y6*($A6^2*0.000000002+$A6*0.00005+1.0004)</f>
        <v>563.03399999999999</v>
      </c>
      <c r="Z6" s="1">
        <f>IAS!Z6*($A6^2*0.000000002+$A6*0.00005+1.0004)</f>
        <v>534.61919999999998</v>
      </c>
      <c r="AA6" s="1">
        <f>IAS!AA6*($A6^2*0.000000002+$A6*0.00005+1.0004)</f>
        <v>575.66279999999995</v>
      </c>
      <c r="AB6" s="1">
        <f>IAS!AB6*($A6^2*0.000000002+$A6*0.00005+1.0004)</f>
        <v>531.46199999999999</v>
      </c>
      <c r="AC6" s="1">
        <f>IAS!AC6*($A6^2*0.000000002+$A6*0.00005+1.0004)</f>
        <v>571.45320000000004</v>
      </c>
      <c r="AD6" s="1">
        <f>IAS!AD6*($A6^2*0.000000002+$A6*0.00005+1.0004)</f>
        <v>535.0864656</v>
      </c>
      <c r="AE6" s="1">
        <f>IAS!AE6*($A6^2*0.000000002+$A6*0.00005+1.0004)</f>
        <v>590.96574839999994</v>
      </c>
      <c r="AF6" s="1">
        <f>IAS!AF6*($A6^2*0.000000002+$A6*0.00005+1.0004)</f>
        <v>513.07341480000002</v>
      </c>
      <c r="AG6" s="1">
        <f>IAS!AG6*($A6^2*0.000000002+$A6*0.00005+1.0004)</f>
        <v>543.55302360000007</v>
      </c>
      <c r="AH6" s="1">
        <f>IAS!AH6*($A6^2*0.000000002+$A6*0.00005+1.0004)</f>
        <v>0</v>
      </c>
      <c r="AI6" s="1">
        <f>IAS!AI6*($A6^2*0.000000002+$A6*0.00005+1.0004)</f>
        <v>0</v>
      </c>
      <c r="AJ6" s="1">
        <f>IAS!AJ6*($A6^2*0.000000002+$A6*0.00005+1.0004)</f>
        <v>0</v>
      </c>
      <c r="AK6" s="1">
        <f>IAS!AK6*($A6^2*0.000000002+$A6*0.00005+1.0004)</f>
        <v>0</v>
      </c>
      <c r="AL6" s="1">
        <f>IAS!AL6*($A6^2*0.000000002+$A6*0.00005+1.0004)</f>
        <v>0</v>
      </c>
      <c r="AM6" s="1">
        <f>IAS!AM6*($A6^2*0.000000002+$A6*0.00005+1.0004)</f>
        <v>0</v>
      </c>
      <c r="AN6" s="1">
        <f>IAS!AN6*($A6^2*0.000000002+$A6*0.00005+1.0004)</f>
        <v>0</v>
      </c>
      <c r="AO6" s="1">
        <f>IAS!AO6*($A6^2*0.000000002+$A6*0.00005+1.0004)</f>
        <v>0</v>
      </c>
    </row>
    <row r="7" spans="1:41" x14ac:dyDescent="0.25">
      <c r="A7">
        <v>1500</v>
      </c>
      <c r="B7" s="1">
        <f>IAS!B7*($A7^2*0.000000002+$A7*0.00005+1.0004)</f>
        <v>592.86509999999987</v>
      </c>
      <c r="C7" s="1">
        <f>IAS!C7*($A7^2*0.000000002+$A7*0.00005+1.0004)</f>
        <v>611.22339999999997</v>
      </c>
      <c r="D7" s="1">
        <f>IAS!D7*($A7^2*0.000000002+$A7*0.00005+1.0004)</f>
        <v>590.70529999999997</v>
      </c>
      <c r="E7" s="1">
        <f>IAS!E7*($A7^2*0.000000002+$A7*0.00005+1.0004)</f>
        <v>590.70529999999997</v>
      </c>
      <c r="F7" s="1">
        <f>IAS!F7*($A7^2*0.000000002+$A7*0.00005+1.0004)</f>
        <v>579.90629999999987</v>
      </c>
      <c r="G7" s="1">
        <f>IAS!G7*($A7^2*0.000000002+$A7*0.00005+1.0004)</f>
        <v>598.26459999999997</v>
      </c>
      <c r="H7" s="1">
        <f>IAS!H7*($A7^2*0.000000002+$A7*0.00005+1.0004)</f>
        <v>565.86759999999992</v>
      </c>
      <c r="I7" s="1">
        <f>IAS!I7*($A7^2*0.000000002+$A7*0.00005+1.0004)</f>
        <v>585.30579999999998</v>
      </c>
      <c r="J7" s="1">
        <f>IAS!J7*($A7^2*0.000000002+$A7*0.00005+1.0004)</f>
        <v>573.42689999999993</v>
      </c>
      <c r="K7" s="1">
        <f>IAS!K7*($A7^2*0.000000002+$A7*0.00005+1.0004)</f>
        <v>625.26209999999992</v>
      </c>
      <c r="L7" s="1">
        <f>IAS!L7*($A7^2*0.000000002+$A7*0.00005+1.0004)</f>
        <v>575.58669999999995</v>
      </c>
      <c r="M7" s="1">
        <f>IAS!M7*($A7^2*0.000000002+$A7*0.00005+1.0004)</f>
        <v>626.34199999999987</v>
      </c>
      <c r="P7" s="1">
        <f>IAS!P7*($A7^2*0.000000002+$A7*0.00005+1.0004)</f>
        <v>500.41702079999993</v>
      </c>
      <c r="Q7" s="1">
        <f>IAS!Q7*($A7^2*0.000000002+$A7*0.00005+1.0004)</f>
        <v>531.69308459999991</v>
      </c>
      <c r="R7" s="1">
        <f>IAS!R7*($A7^2*0.000000002+$A7*0.00005+1.0004)</f>
        <v>514.03239999999994</v>
      </c>
      <c r="S7" s="1">
        <f>IAS!S7*($A7^2*0.000000002+$A7*0.00005+1.0004)</f>
        <v>565.86759999999992</v>
      </c>
      <c r="T7" s="1">
        <f>IAS!T7*($A7^2*0.000000002+$A7*0.00005+1.0004)</f>
        <v>515.11229999999989</v>
      </c>
      <c r="U7" s="1">
        <f>IAS!U7*($A7^2*0.000000002+$A7*0.00005+1.0004)</f>
        <v>555.06859999999995</v>
      </c>
      <c r="V7" s="1">
        <f>IAS!V7*($A7^2*0.000000002+$A7*0.00005+1.0004)</f>
        <v>563.70779999999991</v>
      </c>
      <c r="W7" s="1">
        <f>IAS!W7*($A7^2*0.000000002+$A7*0.00005+1.0004)</f>
        <v>602.5841999999999</v>
      </c>
      <c r="X7" s="1">
        <f>IAS!X7*($A7^2*0.000000002+$A7*0.00005+1.0004)</f>
        <v>529.15099999999995</v>
      </c>
      <c r="Y7" s="1">
        <f>IAS!Y7*($A7^2*0.000000002+$A7*0.00005+1.0004)</f>
        <v>573.42689999999993</v>
      </c>
      <c r="Z7" s="1">
        <f>IAS!Z7*($A7^2*0.000000002+$A7*0.00005+1.0004)</f>
        <v>543.1896999999999</v>
      </c>
      <c r="AA7" s="1">
        <f>IAS!AA7*($A7^2*0.000000002+$A7*0.00005+1.0004)</f>
        <v>578.82639999999992</v>
      </c>
      <c r="AB7" s="1">
        <f>IAS!AB7*($A7^2*0.000000002+$A7*0.00005+1.0004)</f>
        <v>542.10979999999995</v>
      </c>
      <c r="AC7" s="1">
        <f>IAS!AC7*($A7^2*0.000000002+$A7*0.00005+1.0004)</f>
        <v>582.06609999999989</v>
      </c>
      <c r="AD7" s="1">
        <f>IAS!AD7*($A7^2*0.000000002+$A7*0.00005+1.0004)</f>
        <v>545.5935573999999</v>
      </c>
      <c r="AE7" s="1">
        <f>IAS!AE7*($A7^2*0.000000002+$A7*0.00005+1.0004)</f>
        <v>583.81985759999998</v>
      </c>
      <c r="AF7" s="1">
        <f>IAS!AF7*($A7^2*0.000000002+$A7*0.00005+1.0004)</f>
        <v>519.53017089999992</v>
      </c>
      <c r="AG7" s="1">
        <f>IAS!AG7*($A7^2*0.000000002+$A7*0.00005+1.0004)</f>
        <v>547.33111649999989</v>
      </c>
      <c r="AH7" s="1">
        <f>IAS!AH7*($A7^2*0.000000002+$A7*0.00005+1.0004)</f>
        <v>0</v>
      </c>
      <c r="AI7" s="1">
        <f>IAS!AI7*($A7^2*0.000000002+$A7*0.00005+1.0004)</f>
        <v>0</v>
      </c>
      <c r="AJ7" s="1">
        <f>IAS!AJ7*($A7^2*0.000000002+$A7*0.00005+1.0004)</f>
        <v>0</v>
      </c>
      <c r="AK7" s="1">
        <f>IAS!AK7*($A7^2*0.000000002+$A7*0.00005+1.0004)</f>
        <v>0</v>
      </c>
      <c r="AL7" s="1">
        <f>IAS!AL7*($A7^2*0.000000002+$A7*0.00005+1.0004)</f>
        <v>0</v>
      </c>
      <c r="AM7" s="1">
        <f>IAS!AM7*($A7^2*0.000000002+$A7*0.00005+1.0004)</f>
        <v>0</v>
      </c>
      <c r="AN7" s="1">
        <f>IAS!AN7*($A7^2*0.000000002+$A7*0.00005+1.0004)</f>
        <v>0</v>
      </c>
      <c r="AO7" s="1">
        <f>IAS!AO7*($A7^2*0.000000002+$A7*0.00005+1.0004)</f>
        <v>0</v>
      </c>
    </row>
    <row r="8" spans="1:41" x14ac:dyDescent="0.25">
      <c r="A8">
        <v>2000</v>
      </c>
      <c r="B8" s="1">
        <f>IAS!B8*($A8^2*0.000000002+$A8*0.00005+1.0004)</f>
        <v>606.29480000000001</v>
      </c>
      <c r="C8" s="1">
        <f>IAS!C8*($A8^2*0.000000002+$A8*0.00005+1.0004)</f>
        <v>622.92079999999999</v>
      </c>
      <c r="D8" s="1">
        <f>IAS!D8*($A8^2*0.000000002+$A8*0.00005+1.0004)</f>
        <v>602.96960000000001</v>
      </c>
      <c r="E8" s="1">
        <f>IAS!E8*($A8^2*0.000000002+$A8*0.00005+1.0004)</f>
        <v>602.96960000000001</v>
      </c>
      <c r="F8" s="1">
        <f>IAS!F8*($A8^2*0.000000002+$A8*0.00005+1.0004)</f>
        <v>590.77719999999999</v>
      </c>
      <c r="G8" s="1">
        <f>IAS!G8*($A8^2*0.000000002+$A8*0.00005+1.0004)</f>
        <v>607.40320000000008</v>
      </c>
      <c r="H8" s="1">
        <f>IAS!H8*($A8^2*0.000000002+$A8*0.00005+1.0004)</f>
        <v>569.71760000000006</v>
      </c>
      <c r="I8" s="1">
        <f>IAS!I8*($A8^2*0.000000002+$A8*0.00005+1.0004)</f>
        <v>595.21080000000006</v>
      </c>
      <c r="J8" s="1">
        <f>IAS!J8*($A8^2*0.000000002+$A8*0.00005+1.0004)</f>
        <v>580.80160000000001</v>
      </c>
      <c r="K8" s="1">
        <f>IAS!K8*($A8^2*0.000000002+$A8*0.00005+1.0004)</f>
        <v>629.57119999999998</v>
      </c>
      <c r="L8" s="1">
        <f>IAS!L8*($A8^2*0.000000002+$A8*0.00005+1.0004)</f>
        <v>584.1268</v>
      </c>
      <c r="M8" s="1">
        <f>IAS!M8*($A8^2*0.000000002+$A8*0.00005+1.0004)</f>
        <v>621.81240000000003</v>
      </c>
      <c r="P8" s="1">
        <f>IAS!P8*($A8^2*0.000000002+$A8*0.00005+1.0004)</f>
        <v>508.27344600000004</v>
      </c>
      <c r="Q8" s="1">
        <f>IAS!Q8*($A8^2*0.000000002+$A8*0.00005+1.0004)</f>
        <v>536.8080956</v>
      </c>
      <c r="R8" s="1">
        <f>IAS!R8*($A8^2*0.000000002+$A8*0.00005+1.0004)</f>
        <v>508.75560000000002</v>
      </c>
      <c r="S8" s="1">
        <f>IAS!S8*($A8^2*0.000000002+$A8*0.00005+1.0004)</f>
        <v>571.93439999999998</v>
      </c>
      <c r="T8" s="1">
        <f>IAS!T8*($A8^2*0.000000002+$A8*0.00005+1.0004)</f>
        <v>510.97240000000005</v>
      </c>
      <c r="U8" s="1">
        <f>IAS!U8*($A8^2*0.000000002+$A8*0.00005+1.0004)</f>
        <v>563.06720000000007</v>
      </c>
      <c r="V8" s="1">
        <f>IAS!V8*($A8^2*0.000000002+$A8*0.00005+1.0004)</f>
        <v>559.74200000000008</v>
      </c>
      <c r="W8" s="1">
        <f>IAS!W8*($A8^2*0.000000002+$A8*0.00005+1.0004)</f>
        <v>598.53600000000006</v>
      </c>
      <c r="X8" s="1">
        <f>IAS!X8*($A8^2*0.000000002+$A8*0.00005+1.0004)</f>
        <v>518.73120000000006</v>
      </c>
      <c r="Y8" s="1">
        <f>IAS!Y8*($A8^2*0.000000002+$A8*0.00005+1.0004)</f>
        <v>566.39240000000007</v>
      </c>
      <c r="Z8" s="1">
        <f>IAS!Z8*($A8^2*0.000000002+$A8*0.00005+1.0004)</f>
        <v>546.44119999999998</v>
      </c>
      <c r="AA8" s="1">
        <f>IAS!AA8*($A8^2*0.000000002+$A8*0.00005+1.0004)</f>
        <v>587.452</v>
      </c>
      <c r="AB8" s="1">
        <f>IAS!AB8*($A8^2*0.000000002+$A8*0.00005+1.0004)</f>
        <v>529.8152</v>
      </c>
      <c r="AC8" s="1">
        <f>IAS!AC8*($A8^2*0.000000002+$A8*0.00005+1.0004)</f>
        <v>569.71760000000006</v>
      </c>
      <c r="AD8" s="1">
        <f>IAS!AD8*($A8^2*0.000000002+$A8*0.00005+1.0004)</f>
        <v>554.64225160000001</v>
      </c>
      <c r="AE8" s="1">
        <f>IAS!AE8*($A8^2*0.000000002+$A8*0.00005+1.0004)</f>
        <v>581.39348559999996</v>
      </c>
      <c r="AF8" s="1">
        <f>IAS!AF8*($A8^2*0.000000002+$A8*0.00005+1.0004)</f>
        <v>524.32418640000003</v>
      </c>
      <c r="AG8" s="1">
        <f>IAS!AG8*($A8^2*0.000000002+$A8*0.00005+1.0004)</f>
        <v>552.858836</v>
      </c>
      <c r="AH8" s="1">
        <f>IAS!AH8*($A8^2*0.000000002+$A8*0.00005+1.0004)</f>
        <v>0</v>
      </c>
      <c r="AI8" s="1">
        <f>IAS!AI8*($A8^2*0.000000002+$A8*0.00005+1.0004)</f>
        <v>0</v>
      </c>
      <c r="AJ8" s="1">
        <f>IAS!AJ8*($A8^2*0.000000002+$A8*0.00005+1.0004)</f>
        <v>0</v>
      </c>
      <c r="AK8" s="1">
        <f>IAS!AK8*($A8^2*0.000000002+$A8*0.00005+1.0004)</f>
        <v>0</v>
      </c>
      <c r="AL8" s="1">
        <f>IAS!AL8*($A8^2*0.000000002+$A8*0.00005+1.0004)</f>
        <v>0</v>
      </c>
      <c r="AM8" s="1">
        <f>IAS!AM8*($A8^2*0.000000002+$A8*0.00005+1.0004)</f>
        <v>0</v>
      </c>
      <c r="AN8" s="1">
        <f>IAS!AN8*($A8^2*0.000000002+$A8*0.00005+1.0004)</f>
        <v>0</v>
      </c>
      <c r="AO8" s="1">
        <f>IAS!AO8*($A8^2*0.000000002+$A8*0.00005+1.0004)</f>
        <v>0</v>
      </c>
    </row>
    <row r="9" spans="1:41" x14ac:dyDescent="0.25">
      <c r="A9">
        <v>2500</v>
      </c>
      <c r="B9" s="1">
        <f>IAS!B9*($A9^2*0.000000002+$A9*0.00005+1.0004)</f>
        <v>612.1902</v>
      </c>
      <c r="C9" s="1">
        <f>IAS!C9*($A9^2*0.000000002+$A9*0.00005+1.0004)</f>
        <v>629.25869999999998</v>
      </c>
      <c r="D9" s="1">
        <f>IAS!D9*($A9^2*0.000000002+$A9*0.00005+1.0004)</f>
        <v>609.9144</v>
      </c>
      <c r="E9" s="1">
        <f>IAS!E9*($A9^2*0.000000002+$A9*0.00005+1.0004)</f>
        <v>609.9144</v>
      </c>
      <c r="F9" s="1">
        <f>IAS!F9*($A9^2*0.000000002+$A9*0.00005+1.0004)</f>
        <v>597.39749999999992</v>
      </c>
      <c r="G9" s="1">
        <f>IAS!G9*($A9^2*0.000000002+$A9*0.00005+1.0004)</f>
        <v>611.05229999999995</v>
      </c>
      <c r="H9" s="1">
        <f>IAS!H9*($A9^2*0.000000002+$A9*0.00005+1.0004)</f>
        <v>582.60479999999995</v>
      </c>
      <c r="I9" s="1">
        <f>IAS!I9*($A9^2*0.000000002+$A9*0.00005+1.0004)</f>
        <v>598.53539999999998</v>
      </c>
      <c r="J9" s="1">
        <f>IAS!J9*($A9^2*0.000000002+$A9*0.00005+1.0004)</f>
        <v>550.7435999999999</v>
      </c>
      <c r="K9" s="1">
        <f>IAS!K9*($A9^2*0.000000002+$A9*0.00005+1.0004)</f>
        <v>592.84589999999992</v>
      </c>
      <c r="L9" s="1">
        <f>IAS!L9*($A9^2*0.000000002+$A9*0.00005+1.0004)</f>
        <v>553.01939999999991</v>
      </c>
      <c r="M9" s="1">
        <f>IAS!M9*($A9^2*0.000000002+$A9*0.00005+1.0004)</f>
        <v>599.67329999999993</v>
      </c>
      <c r="P9" s="1">
        <f>IAS!P9*($A9^2*0.000000002+$A9*0.00005+1.0004)</f>
        <v>510.81582689999993</v>
      </c>
      <c r="Q9" s="1">
        <f>IAS!Q9*($A9^2*0.000000002+$A9*0.00005+1.0004)</f>
        <v>545.60256779999997</v>
      </c>
      <c r="R9" s="1">
        <f>IAS!R9*($A9^2*0.000000002+$A9*0.00005+1.0004)</f>
        <v>514.33079999999995</v>
      </c>
      <c r="S9" s="1">
        <f>IAS!S9*($A9^2*0.000000002+$A9*0.00005+1.0004)</f>
        <v>562.12259999999992</v>
      </c>
      <c r="T9" s="1">
        <f>IAS!T9*($A9^2*0.000000002+$A9*0.00005+1.0004)</f>
        <v>505.22759999999994</v>
      </c>
      <c r="U9" s="1">
        <f>IAS!U9*($A9^2*0.000000002+$A9*0.00005+1.0004)</f>
        <v>572.36369999999999</v>
      </c>
      <c r="V9" s="1">
        <f>IAS!V9*($A9^2*0.000000002+$A9*0.00005+1.0004)</f>
        <v>554.15729999999996</v>
      </c>
      <c r="W9" s="1">
        <f>IAS!W9*($A9^2*0.000000002+$A9*0.00005+1.0004)</f>
        <v>593.98379999999997</v>
      </c>
      <c r="X9" s="1">
        <f>IAS!X9*($A9^2*0.000000002+$A9*0.00005+1.0004)</f>
        <v>524.57189999999991</v>
      </c>
      <c r="Y9" s="1">
        <f>IAS!Y9*($A9^2*0.000000002+$A9*0.00005+1.0004)</f>
        <v>566.67419999999993</v>
      </c>
      <c r="Z9" s="1">
        <f>IAS!Z9*($A9^2*0.000000002+$A9*0.00005+1.0004)</f>
        <v>545.05409999999995</v>
      </c>
      <c r="AA9" s="1">
        <f>IAS!AA9*($A9^2*0.000000002+$A9*0.00005+1.0004)</f>
        <v>591.70799999999997</v>
      </c>
      <c r="AB9" s="1">
        <f>IAS!AB9*($A9^2*0.000000002+$A9*0.00005+1.0004)</f>
        <v>538.22669999999994</v>
      </c>
      <c r="AC9" s="1">
        <f>IAS!AC9*($A9^2*0.000000002+$A9*0.00005+1.0004)</f>
        <v>578.05319999999995</v>
      </c>
      <c r="AD9" s="1">
        <f>IAS!AD9*($A9^2*0.000000002+$A9*0.00005+1.0004)</f>
        <v>563.91137879999997</v>
      </c>
      <c r="AE9" s="1">
        <f>IAS!AE9*($A9^2*0.000000002+$A9*0.00005+1.0004)</f>
        <v>576.7275464999999</v>
      </c>
      <c r="AF9" s="1">
        <f>IAS!AF9*($A9^2*0.000000002+$A9*0.00005+1.0004)</f>
        <v>532.78640009999992</v>
      </c>
      <c r="AG9" s="1">
        <f>IAS!AG9*($A9^2*0.000000002+$A9*0.00005+1.0004)</f>
        <v>551.09521109999991</v>
      </c>
      <c r="AH9" s="1">
        <f>IAS!AH9*($A9^2*0.000000002+$A9*0.00005+1.0004)</f>
        <v>0</v>
      </c>
      <c r="AI9" s="1">
        <f>IAS!AI9*($A9^2*0.000000002+$A9*0.00005+1.0004)</f>
        <v>0</v>
      </c>
      <c r="AJ9" s="1">
        <f>IAS!AJ9*($A9^2*0.000000002+$A9*0.00005+1.0004)</f>
        <v>0</v>
      </c>
      <c r="AK9" s="1">
        <f>IAS!AK9*($A9^2*0.000000002+$A9*0.00005+1.0004)</f>
        <v>0</v>
      </c>
      <c r="AL9" s="1">
        <f>IAS!AL9*($A9^2*0.000000002+$A9*0.00005+1.0004)</f>
        <v>0</v>
      </c>
      <c r="AM9" s="1">
        <f>IAS!AM9*($A9^2*0.000000002+$A9*0.00005+1.0004)</f>
        <v>0</v>
      </c>
      <c r="AN9" s="1">
        <f>IAS!AN9*($A9^2*0.000000002+$A9*0.00005+1.0004)</f>
        <v>0</v>
      </c>
      <c r="AO9" s="1">
        <f>IAS!AO9*($A9^2*0.000000002+$A9*0.00005+1.0004)</f>
        <v>0</v>
      </c>
    </row>
    <row r="10" spans="1:41" x14ac:dyDescent="0.25">
      <c r="A10">
        <v>3000</v>
      </c>
      <c r="B10" s="1">
        <f>IAS!B10*($A10^2*0.000000002+$A10*0.00005+1.0004)</f>
        <v>616.91519999999991</v>
      </c>
      <c r="C10" s="1">
        <f>IAS!C10*($A10^2*0.000000002+$A10*0.00005+1.0004)</f>
        <v>636.77799999999991</v>
      </c>
      <c r="D10" s="1">
        <f>IAS!D10*($A10^2*0.000000002+$A10*0.00005+1.0004)</f>
        <v>616.91519999999991</v>
      </c>
      <c r="E10" s="1">
        <f>IAS!E10*($A10^2*0.000000002+$A10*0.00005+1.0004)</f>
        <v>616.91519999999991</v>
      </c>
      <c r="F10" s="1">
        <f>IAS!F10*($A10^2*0.000000002+$A10*0.00005+1.0004)</f>
        <v>601.72599999999989</v>
      </c>
      <c r="G10" s="1">
        <f>IAS!G10*($A10^2*0.000000002+$A10*0.00005+1.0004)</f>
        <v>614.57839999999999</v>
      </c>
      <c r="H10" s="1">
        <f>IAS!H10*($A10^2*0.000000002+$A10*0.00005+1.0004)</f>
        <v>586.53679999999997</v>
      </c>
      <c r="I10" s="1">
        <f>IAS!I10*($A10^2*0.000000002+$A10*0.00005+1.0004)</f>
        <v>599.38919999999996</v>
      </c>
      <c r="J10" s="1">
        <f>IAS!J10*($A10^2*0.000000002+$A10*0.00005+1.0004)</f>
        <v>562.0003999999999</v>
      </c>
      <c r="K10" s="1">
        <f>IAS!K10*($A10^2*0.000000002+$A10*0.00005+1.0004)</f>
        <v>602.89439999999991</v>
      </c>
      <c r="L10" s="1">
        <f>IAS!L10*($A10^2*0.000000002+$A10*0.00005+1.0004)</f>
        <v>563.16879999999992</v>
      </c>
      <c r="M10" s="1">
        <f>IAS!M10*($A10^2*0.000000002+$A10*0.00005+1.0004)</f>
        <v>608.73639999999989</v>
      </c>
      <c r="N10" s="1">
        <f>IAS!N10*($A10^2*0.000000002+$A10*0.00005+1.0004)</f>
        <v>562.0003999999999</v>
      </c>
      <c r="O10" s="1">
        <f>IAS!O10*($A10^2*0.000000002+$A10*0.00005+1.0004)</f>
        <v>607.56799999999998</v>
      </c>
      <c r="P10" s="1">
        <f>IAS!P10*($A10^2*0.000000002+$A10*0.00005+1.0004)</f>
        <v>518.86774559999992</v>
      </c>
      <c r="Q10" s="1">
        <f>IAS!Q10*($A10^2*0.000000002+$A10*0.00005+1.0004)</f>
        <v>548.94703519999996</v>
      </c>
      <c r="R10" s="1">
        <f>IAS!R10*($A10^2*0.000000002+$A10*0.00005+1.0004)</f>
        <v>521.10639999999989</v>
      </c>
      <c r="S10" s="1">
        <f>IAS!S10*($A10^2*0.000000002+$A10*0.00005+1.0004)</f>
        <v>567.8424</v>
      </c>
      <c r="T10" s="1">
        <f>IAS!T10*($A10^2*0.000000002+$A10*0.00005+1.0004)</f>
        <v>532.79039999999998</v>
      </c>
      <c r="U10" s="1">
        <f>IAS!U10*($A10^2*0.000000002+$A10*0.00005+1.0004)</f>
        <v>546.81119999999999</v>
      </c>
      <c r="V10" s="1">
        <f>IAS!V10*($A10^2*0.000000002+$A10*0.00005+1.0004)</f>
        <v>549.14799999999991</v>
      </c>
      <c r="W10" s="1">
        <f>IAS!W10*($A10^2*0.000000002+$A10*0.00005+1.0004)</f>
        <v>587.70519999999999</v>
      </c>
      <c r="X10" s="1">
        <f>IAS!X10*($A10^2*0.000000002+$A10*0.00005+1.0004)</f>
        <v>535.1271999999999</v>
      </c>
      <c r="Y10" s="1">
        <f>IAS!Y10*($A10^2*0.000000002+$A10*0.00005+1.0004)</f>
        <v>578.35799999999995</v>
      </c>
      <c r="Z10" s="1">
        <f>IAS!Z10*($A10^2*0.000000002+$A10*0.00005+1.0004)</f>
        <v>546.81119999999999</v>
      </c>
      <c r="AA10" s="1">
        <f>IAS!AA10*($A10^2*0.000000002+$A10*0.00005+1.0004)</f>
        <v>592.37879999999996</v>
      </c>
      <c r="AB10" s="1">
        <f>IAS!AB10*($A10^2*0.000000002+$A10*0.00005+1.0004)</f>
        <v>547.97959999999989</v>
      </c>
      <c r="AC10" s="1">
        <f>IAS!AC10*($A10^2*0.000000002+$A10*0.00005+1.0004)</f>
        <v>584.19999999999993</v>
      </c>
      <c r="AD10" s="1">
        <f>IAS!AD10*($A10^2*0.000000002+$A10*0.00005+1.0004)</f>
        <v>569.62654679999991</v>
      </c>
      <c r="AE10" s="1">
        <f>IAS!AE10*($A10^2*0.000000002+$A10*0.00005+1.0004)</f>
        <v>571.50650239999993</v>
      </c>
      <c r="AF10" s="1">
        <f>IAS!AF10*($A10^2*0.000000002+$A10*0.00005+1.0004)</f>
        <v>547.06707959999994</v>
      </c>
      <c r="AG10" s="1">
        <f>IAS!AG10*($A10^2*0.000000002+$A10*0.00005+1.0004)</f>
        <v>547.06707959999994</v>
      </c>
      <c r="AH10" s="1">
        <f>IAS!AH10*($A10^2*0.000000002+$A10*0.00005+1.0004)</f>
        <v>580.9062803999999</v>
      </c>
      <c r="AI10" s="1">
        <f>IAS!AI10*($A10^2*0.000000002+$A10*0.00005+1.0004)</f>
        <v>620.38534800000002</v>
      </c>
      <c r="AJ10" s="1">
        <f>IAS!AJ10*($A10^2*0.000000002+$A10*0.00005+1.0004)</f>
        <v>550.82699079999998</v>
      </c>
      <c r="AK10" s="1">
        <f>IAS!AK10*($A10^2*0.000000002+$A10*0.00005+1.0004)</f>
        <v>612.86552559999996</v>
      </c>
      <c r="AL10" s="1">
        <f>IAS!AL10*($A10^2*0.000000002+$A10*0.00005+1.0004)</f>
        <v>584.66619159999993</v>
      </c>
      <c r="AM10" s="1">
        <f>IAS!AM10*($A10^2*0.000000002+$A10*0.00005+1.0004)</f>
        <v>646.70472639999991</v>
      </c>
      <c r="AN10" s="1">
        <f>IAS!AN10*($A10^2*0.000000002+$A10*0.00005+1.0004)</f>
        <v>637.30494839999994</v>
      </c>
      <c r="AO10" s="1">
        <f>IAS!AO10*($A10^2*0.000000002+$A10*0.00005+1.0004)</f>
        <v>661.74437119999982</v>
      </c>
    </row>
    <row r="11" spans="1:41" x14ac:dyDescent="0.25">
      <c r="A11">
        <v>3500</v>
      </c>
      <c r="B11" s="1">
        <f>IAS!B11*($A11^2*0.000000002+$A11*0.00005+1.0004)</f>
        <v>625.14789999999994</v>
      </c>
      <c r="C11" s="1">
        <f>IAS!C11*($A11^2*0.000000002+$A11*0.00005+1.0004)</f>
        <v>644.34629999999993</v>
      </c>
      <c r="D11" s="1">
        <f>IAS!D11*($A11^2*0.000000002+$A11*0.00005+1.0004)</f>
        <v>620.34829999999999</v>
      </c>
      <c r="E11" s="1">
        <f>IAS!E11*($A11^2*0.000000002+$A11*0.00005+1.0004)</f>
        <v>620.34829999999999</v>
      </c>
      <c r="F11" s="1">
        <f>IAS!F11*($A11^2*0.000000002+$A11*0.00005+1.0004)</f>
        <v>607.14940000000001</v>
      </c>
      <c r="G11" s="1">
        <f>IAS!G11*($A11^2*0.000000002+$A11*0.00005+1.0004)</f>
        <v>619.14840000000004</v>
      </c>
      <c r="H11" s="1">
        <f>IAS!H11*($A11^2*0.000000002+$A11*0.00005+1.0004)</f>
        <v>593.95050000000003</v>
      </c>
      <c r="I11" s="1">
        <f>IAS!I11*($A11^2*0.000000002+$A11*0.00005+1.0004)</f>
        <v>603.54970000000003</v>
      </c>
      <c r="J11" s="1">
        <f>IAS!J11*($A11^2*0.000000002+$A11*0.00005+1.0004)</f>
        <v>571.15239999999994</v>
      </c>
      <c r="K11" s="1">
        <f>IAS!K11*($A11^2*0.000000002+$A11*0.00005+1.0004)</f>
        <v>613.14890000000003</v>
      </c>
      <c r="L11" s="1">
        <f>IAS!L11*($A11^2*0.000000002+$A11*0.00005+1.0004)</f>
        <v>574.75209999999993</v>
      </c>
      <c r="M11" s="1">
        <f>IAS!M11*($A11^2*0.000000002+$A11*0.00005+1.0004)</f>
        <v>619.14840000000004</v>
      </c>
      <c r="P11" s="1">
        <f>IAS!P11*($A11^2*0.000000002+$A11*0.00005+1.0004)</f>
        <v>527.06447430000003</v>
      </c>
      <c r="Q11" s="1">
        <f>IAS!Q11*($A11^2*0.000000002+$A11*0.00005+1.0004)</f>
        <v>561.81597809999994</v>
      </c>
      <c r="R11" s="1">
        <f>IAS!R11*($A11^2*0.000000002+$A11*0.00005+1.0004)</f>
        <v>524.35630000000003</v>
      </c>
      <c r="S11" s="1">
        <f>IAS!S11*($A11^2*0.000000002+$A11*0.00005+1.0004)</f>
        <v>573.55219999999997</v>
      </c>
      <c r="T11" s="1">
        <f>IAS!T11*($A11^2*0.000000002+$A11*0.00005+1.0004)</f>
        <v>532.75559999999996</v>
      </c>
      <c r="U11" s="1">
        <f>IAS!U11*($A11^2*0.000000002+$A11*0.00005+1.0004)</f>
        <v>555.55369999999994</v>
      </c>
      <c r="V11" s="1">
        <f>IAS!V11*($A11^2*0.000000002+$A11*0.00005+1.0004)</f>
        <v>542.35479999999995</v>
      </c>
      <c r="W11" s="1">
        <f>IAS!W11*($A11^2*0.000000002+$A11*0.00005+1.0004)</f>
        <v>583.15139999999997</v>
      </c>
      <c r="X11" s="1">
        <f>IAS!X11*($A11^2*0.000000002+$A11*0.00005+1.0004)</f>
        <v>547.15440000000001</v>
      </c>
      <c r="Y11" s="1">
        <f>IAS!Y11*($A11^2*0.000000002+$A11*0.00005+1.0004)</f>
        <v>585.55119999999999</v>
      </c>
      <c r="Z11" s="1">
        <f>IAS!Z11*($A11^2*0.000000002+$A11*0.00005+1.0004)</f>
        <v>557.95349999999996</v>
      </c>
      <c r="AA11" s="1">
        <f>IAS!AA11*($A11^2*0.000000002+$A11*0.00005+1.0004)</f>
        <v>602.34979999999996</v>
      </c>
      <c r="AB11" s="1">
        <f>IAS!AB11*($A11^2*0.000000002+$A11*0.00005+1.0004)</f>
        <v>554.35379999999998</v>
      </c>
      <c r="AC11" s="1">
        <f>IAS!AC11*($A11^2*0.000000002+$A11*0.00005+1.0004)</f>
        <v>589.15089999999998</v>
      </c>
      <c r="AD11" s="1">
        <f>IAS!AD11*($A11^2*0.000000002+$A11*0.00005+1.0004)</f>
        <v>565.67725629999995</v>
      </c>
      <c r="AE11" s="1">
        <f>IAS!AE11*($A11^2*0.000000002+$A11*0.00005+1.0004)</f>
        <v>565.67725629999995</v>
      </c>
      <c r="AF11" s="1">
        <f>IAS!AF11*($A11^2*0.000000002+$A11*0.00005+1.0004)</f>
        <v>542.50958709999998</v>
      </c>
      <c r="AG11" s="1">
        <f>IAS!AG11*($A11^2*0.000000002+$A11*0.00005+1.0004)</f>
        <v>542.50958709999998</v>
      </c>
      <c r="AH11" s="1">
        <f>IAS!AH11*($A11^2*0.000000002+$A11*0.00005+1.0004)</f>
        <v>0</v>
      </c>
      <c r="AI11" s="1">
        <f>IAS!AI11*($A11^2*0.000000002+$A11*0.00005+1.0004)</f>
        <v>0</v>
      </c>
      <c r="AJ11" s="1">
        <f>IAS!AJ11*($A11^2*0.000000002+$A11*0.00005+1.0004)</f>
        <v>0</v>
      </c>
      <c r="AK11" s="1">
        <f>IAS!AK11*($A11^2*0.000000002+$A11*0.00005+1.0004)</f>
        <v>0</v>
      </c>
      <c r="AL11" s="1">
        <f>IAS!AL11*($A11^2*0.000000002+$A11*0.00005+1.0004)</f>
        <v>0</v>
      </c>
      <c r="AM11" s="1">
        <f>IAS!AM11*($A11^2*0.000000002+$A11*0.00005+1.0004)</f>
        <v>0</v>
      </c>
      <c r="AN11" s="1">
        <f>IAS!AN11*($A11^2*0.000000002+$A11*0.00005+1.0004)</f>
        <v>0</v>
      </c>
      <c r="AO11" s="1">
        <f>IAS!AO11*($A11^2*0.000000002+$A11*0.00005+1.0004)</f>
        <v>0</v>
      </c>
    </row>
    <row r="12" spans="1:41" x14ac:dyDescent="0.25">
      <c r="A12">
        <v>4000</v>
      </c>
      <c r="B12" s="1">
        <f>IAS!B12*($A12^2*0.000000002+$A12*0.00005+1.0004)</f>
        <v>628.524</v>
      </c>
      <c r="C12" s="1">
        <f>IAS!C12*($A12^2*0.000000002+$A12*0.00005+1.0004)</f>
        <v>651.93959999999993</v>
      </c>
      <c r="D12" s="1">
        <f>IAS!D12*($A12^2*0.000000002+$A12*0.00005+1.0004)</f>
        <v>626.05919999999992</v>
      </c>
      <c r="E12" s="1">
        <f>IAS!E12*($A12^2*0.000000002+$A12*0.00005+1.0004)</f>
        <v>626.05919999999992</v>
      </c>
      <c r="F12" s="1">
        <f>IAS!F12*($A12^2*0.000000002+$A12*0.00005+1.0004)</f>
        <v>612.50279999999998</v>
      </c>
      <c r="G12" s="1">
        <f>IAS!G12*($A12^2*0.000000002+$A12*0.00005+1.0004)</f>
        <v>622.36199999999997</v>
      </c>
      <c r="H12" s="1">
        <f>IAS!H12*($A12^2*0.000000002+$A12*0.00005+1.0004)</f>
        <v>598.94639999999993</v>
      </c>
      <c r="I12" s="1">
        <f>IAS!I12*($A12^2*0.000000002+$A12*0.00005+1.0004)</f>
        <v>607.57319999999993</v>
      </c>
      <c r="J12" s="1">
        <f>IAS!J12*($A12^2*0.000000002+$A12*0.00005+1.0004)</f>
        <v>580.46039999999994</v>
      </c>
      <c r="K12" s="1">
        <f>IAS!K12*($A12^2*0.000000002+$A12*0.00005+1.0004)</f>
        <v>622.36199999999997</v>
      </c>
      <c r="L12" s="1">
        <f>IAS!L12*($A12^2*0.000000002+$A12*0.00005+1.0004)</f>
        <v>581.69279999999992</v>
      </c>
      <c r="M12" s="1">
        <f>IAS!M12*($A12^2*0.000000002+$A12*0.00005+1.0004)</f>
        <v>627.29160000000002</v>
      </c>
      <c r="P12" s="1">
        <f>IAS!P12*($A12^2*0.000000002+$A12*0.00005+1.0004)</f>
        <v>537.37446360000001</v>
      </c>
      <c r="Q12" s="1">
        <f>IAS!Q12*($A12^2*0.000000002+$A12*0.00005+1.0004)</f>
        <v>559.18671119999999</v>
      </c>
      <c r="R12" s="1">
        <f>IAS!R12*($A12^2*0.000000002+$A12*0.00005+1.0004)</f>
        <v>520.07280000000003</v>
      </c>
      <c r="S12" s="1">
        <f>IAS!S12*($A12^2*0.000000002+$A12*0.00005+1.0004)</f>
        <v>584.1576</v>
      </c>
      <c r="T12" s="1">
        <f>IAS!T12*($A12^2*0.000000002+$A12*0.00005+1.0004)</f>
        <v>526.23479999999995</v>
      </c>
      <c r="U12" s="1">
        <f>IAS!U12*($A12^2*0.000000002+$A12*0.00005+1.0004)</f>
        <v>563.20679999999993</v>
      </c>
      <c r="V12" s="1">
        <f>IAS!V12*($A12^2*0.000000002+$A12*0.00005+1.0004)</f>
        <v>591.55200000000002</v>
      </c>
      <c r="W12" s="1">
        <f>IAS!W12*($A12^2*0.000000002+$A12*0.00005+1.0004)</f>
        <v>596.48159999999996</v>
      </c>
      <c r="X12" s="1">
        <f>IAS!X12*($A12^2*0.000000002+$A12*0.00005+1.0004)</f>
        <v>555.81240000000003</v>
      </c>
      <c r="Y12" s="1">
        <f>IAS!Y12*($A12^2*0.000000002+$A12*0.00005+1.0004)</f>
        <v>589.08719999999994</v>
      </c>
      <c r="Z12" s="1">
        <f>IAS!Z12*($A12^2*0.000000002+$A12*0.00005+1.0004)</f>
        <v>566.904</v>
      </c>
      <c r="AA12" s="1">
        <f>IAS!AA12*($A12^2*0.000000002+$A12*0.00005+1.0004)</f>
        <v>612.50279999999998</v>
      </c>
      <c r="AB12" s="1">
        <f>IAS!AB12*($A12^2*0.000000002+$A12*0.00005+1.0004)</f>
        <v>557.04480000000001</v>
      </c>
      <c r="AC12" s="1">
        <f>IAS!AC12*($A12^2*0.000000002+$A12*0.00005+1.0004)</f>
        <v>589.08719999999994</v>
      </c>
      <c r="AD12" s="1">
        <f>IAS!AD12*($A12^2*0.000000002+$A12*0.00005+1.0004)</f>
        <v>557.20377959999996</v>
      </c>
      <c r="AE12" s="1">
        <f>IAS!AE12*($A12^2*0.000000002+$A12*0.00005+1.0004)</f>
        <v>557.20377959999996</v>
      </c>
      <c r="AF12" s="1">
        <f>IAS!AF12*($A12^2*0.000000002+$A12*0.00005+1.0004)</f>
        <v>539.35739520000004</v>
      </c>
      <c r="AG12" s="1">
        <f>IAS!AG12*($A12^2*0.000000002+$A12*0.00005+1.0004)</f>
        <v>539.35739520000004</v>
      </c>
      <c r="AH12" s="1">
        <f>IAS!AH12*($A12^2*0.000000002+$A12*0.00005+1.0004)</f>
        <v>0</v>
      </c>
      <c r="AI12" s="1">
        <f>IAS!AI12*($A12^2*0.000000002+$A12*0.00005+1.0004)</f>
        <v>0</v>
      </c>
      <c r="AJ12" s="1">
        <f>IAS!AJ12*($A12^2*0.000000002+$A12*0.00005+1.0004)</f>
        <v>0</v>
      </c>
      <c r="AK12" s="1">
        <f>IAS!AK12*($A12^2*0.000000002+$A12*0.00005+1.0004)</f>
        <v>0</v>
      </c>
      <c r="AL12" s="1">
        <f>IAS!AL12*($A12^2*0.000000002+$A12*0.00005+1.0004)</f>
        <v>0</v>
      </c>
      <c r="AM12" s="1">
        <f>IAS!AM12*($A12^2*0.000000002+$A12*0.00005+1.0004)</f>
        <v>0</v>
      </c>
      <c r="AN12" s="1">
        <f>IAS!AN12*($A12^2*0.000000002+$A12*0.00005+1.0004)</f>
        <v>0</v>
      </c>
      <c r="AO12" s="1">
        <f>IAS!AO12*($A12^2*0.000000002+$A12*0.00005+1.0004)</f>
        <v>0</v>
      </c>
    </row>
    <row r="13" spans="1:41" x14ac:dyDescent="0.25">
      <c r="A13">
        <v>4500</v>
      </c>
      <c r="B13" s="1">
        <f>IAS!B13*($A13^2*0.000000002+$A13*0.00005+1.0004)</f>
        <v>632.95000000000005</v>
      </c>
      <c r="C13" s="1">
        <f>IAS!C13*($A13^2*0.000000002+$A13*0.00005+1.0004)</f>
        <v>657.00210000000004</v>
      </c>
      <c r="D13" s="1">
        <f>IAS!D13*($A13^2*0.000000002+$A13*0.00005+1.0004)</f>
        <v>631.68410000000006</v>
      </c>
      <c r="E13" s="1">
        <f>IAS!E13*($A13^2*0.000000002+$A13*0.00005+1.0004)</f>
        <v>631.68410000000006</v>
      </c>
      <c r="F13" s="1">
        <f>IAS!F13*($A13^2*0.000000002+$A13*0.00005+1.0004)</f>
        <v>619.02510000000007</v>
      </c>
      <c r="G13" s="1">
        <f>IAS!G13*($A13^2*0.000000002+$A13*0.00005+1.0004)</f>
        <v>626.62049999999999</v>
      </c>
      <c r="H13" s="1">
        <f>IAS!H13*($A13^2*0.000000002+$A13*0.00005+1.0004)</f>
        <v>603.83429999999998</v>
      </c>
      <c r="I13" s="1">
        <f>IAS!I13*($A13^2*0.000000002+$A13*0.00005+1.0004)</f>
        <v>611.42970000000003</v>
      </c>
      <c r="J13" s="1">
        <f>IAS!J13*($A13^2*0.000000002+$A13*0.00005+1.0004)</f>
        <v>588.64350000000002</v>
      </c>
      <c r="K13" s="1">
        <f>IAS!K13*($A13^2*0.000000002+$A13*0.00005+1.0004)</f>
        <v>631.68410000000006</v>
      </c>
      <c r="L13" s="1">
        <f>IAS!L13*($A13^2*0.000000002+$A13*0.00005+1.0004)</f>
        <v>591.17529999999999</v>
      </c>
      <c r="M13" s="1">
        <f>IAS!M13*($A13^2*0.000000002+$A13*0.00005+1.0004)</f>
        <v>638.0136</v>
      </c>
      <c r="P13" s="1">
        <f>IAS!P13*($A13^2*0.000000002+$A13*0.00005+1.0004)</f>
        <v>543.83443769999997</v>
      </c>
      <c r="Q13" s="1">
        <f>IAS!Q13*($A13^2*0.000000002+$A13*0.00005+1.0004)</f>
        <v>570.31326799999999</v>
      </c>
      <c r="R13" s="1">
        <f>IAS!R13*($A13^2*0.000000002+$A13*0.00005+1.0004)</f>
        <v>512.68950000000007</v>
      </c>
      <c r="S13" s="1">
        <f>IAS!S13*($A13^2*0.000000002+$A13*0.00005+1.0004)</f>
        <v>584.84580000000005</v>
      </c>
      <c r="T13" s="1">
        <f>IAS!T13*($A13^2*0.000000002+$A13*0.00005+1.0004)</f>
        <v>521.55079999999998</v>
      </c>
      <c r="U13" s="1">
        <f>IAS!U13*($A13^2*0.000000002+$A13*0.00005+1.0004)</f>
        <v>570.92089999999996</v>
      </c>
      <c r="V13" s="1">
        <f>IAS!V13*($A13^2*0.000000002+$A13*0.00005+1.0004)</f>
        <v>584.84580000000005</v>
      </c>
      <c r="W13" s="1">
        <f>IAS!W13*($A13^2*0.000000002+$A13*0.00005+1.0004)</f>
        <v>602.5684</v>
      </c>
      <c r="X13" s="1">
        <f>IAS!X13*($A13^2*0.000000002+$A13*0.00005+1.0004)</f>
        <v>543.0711</v>
      </c>
      <c r="Y13" s="1">
        <f>IAS!Y13*($A13^2*0.000000002+$A13*0.00005+1.0004)</f>
        <v>597.50480000000005</v>
      </c>
      <c r="Z13" s="1">
        <f>IAS!Z13*($A13^2*0.000000002+$A13*0.00005+1.0004)</f>
        <v>563.32550000000003</v>
      </c>
      <c r="AA13" s="1">
        <f>IAS!AA13*($A13^2*0.000000002+$A13*0.00005+1.0004)</f>
        <v>613.9615</v>
      </c>
      <c r="AB13" s="1">
        <f>IAS!AB13*($A13^2*0.000000002+$A13*0.00005+1.0004)</f>
        <v>548.13470000000007</v>
      </c>
      <c r="AC13" s="1">
        <f>IAS!AC13*($A13^2*0.000000002+$A13*0.00005+1.0004)</f>
        <v>582.31399999999996</v>
      </c>
      <c r="AD13" s="1">
        <f>IAS!AD13*($A13^2*0.000000002+$A13*0.00005+1.0004)</f>
        <v>545.87127080000005</v>
      </c>
      <c r="AE13" s="1">
        <f>IAS!AE13*($A13^2*0.000000002+$A13*0.00005+1.0004)</f>
        <v>545.87127080000005</v>
      </c>
      <c r="AF13" s="1">
        <f>IAS!AF13*($A13^2*0.000000002+$A13*0.00005+1.0004)</f>
        <v>533.65027220000002</v>
      </c>
      <c r="AG13" s="1">
        <f>IAS!AG13*($A13^2*0.000000002+$A13*0.00005+1.0004)</f>
        <v>533.65027220000002</v>
      </c>
      <c r="AH13" s="1">
        <f>IAS!AH13*($A13^2*0.000000002+$A13*0.00005+1.0004)</f>
        <v>0</v>
      </c>
      <c r="AI13" s="1">
        <f>IAS!AI13*($A13^2*0.000000002+$A13*0.00005+1.0004)</f>
        <v>0</v>
      </c>
      <c r="AJ13" s="1">
        <f>IAS!AJ13*($A13^2*0.000000002+$A13*0.00005+1.0004)</f>
        <v>0</v>
      </c>
      <c r="AK13" s="1">
        <f>IAS!AK13*($A13^2*0.000000002+$A13*0.00005+1.0004)</f>
        <v>0</v>
      </c>
      <c r="AL13" s="1">
        <f>IAS!AL13*($A13^2*0.000000002+$A13*0.00005+1.0004)</f>
        <v>0</v>
      </c>
      <c r="AM13" s="1">
        <f>IAS!AM13*($A13^2*0.000000002+$A13*0.00005+1.0004)</f>
        <v>0</v>
      </c>
      <c r="AN13" s="1">
        <f>IAS!AN13*($A13^2*0.000000002+$A13*0.00005+1.0004)</f>
        <v>0</v>
      </c>
      <c r="AO13" s="1">
        <f>IAS!AO13*($A13^2*0.000000002+$A13*0.00005+1.0004)</f>
        <v>0</v>
      </c>
    </row>
    <row r="14" spans="1:41" x14ac:dyDescent="0.25">
      <c r="A14">
        <v>5000</v>
      </c>
      <c r="B14" s="1">
        <f>IAS!B14*($A14^2*0.000000002+$A14*0.00005+1.0004)</f>
        <v>643.69799999999998</v>
      </c>
      <c r="C14" s="1">
        <f>IAS!C14*($A14^2*0.000000002+$A14*0.00005+1.0004)</f>
        <v>664.50440000000003</v>
      </c>
      <c r="D14" s="1">
        <f>IAS!D14*($A14^2*0.000000002+$A14*0.00005+1.0004)</f>
        <v>637.19600000000003</v>
      </c>
      <c r="E14" s="1">
        <f>IAS!E14*($A14^2*0.000000002+$A14*0.00005+1.0004)</f>
        <v>637.19600000000003</v>
      </c>
      <c r="F14" s="1">
        <f>IAS!F14*($A14^2*0.000000002+$A14*0.00005+1.0004)</f>
        <v>622.89160000000004</v>
      </c>
      <c r="G14" s="1">
        <f>IAS!G14*($A14^2*0.000000002+$A14*0.00005+1.0004)</f>
        <v>629.39359999999999</v>
      </c>
      <c r="H14" s="1">
        <f>IAS!H14*($A14^2*0.000000002+$A14*0.00005+1.0004)</f>
        <v>608.58720000000005</v>
      </c>
      <c r="I14" s="1">
        <f>IAS!I14*($A14^2*0.000000002+$A14*0.00005+1.0004)</f>
        <v>615.08920000000001</v>
      </c>
      <c r="J14" s="1">
        <f>IAS!J14*($A14^2*0.000000002+$A14*0.00005+1.0004)</f>
        <v>598.18399999999997</v>
      </c>
      <c r="K14" s="1">
        <f>IAS!K14*($A14^2*0.000000002+$A14*0.00005+1.0004)</f>
        <v>641.09720000000004</v>
      </c>
      <c r="L14" s="1">
        <f>IAS!L14*($A14^2*0.000000002+$A14*0.00005+1.0004)</f>
        <v>600.78480000000002</v>
      </c>
      <c r="M14" s="1">
        <f>IAS!M14*($A14^2*0.000000002+$A14*0.00005+1.0004)</f>
        <v>647.5992</v>
      </c>
      <c r="N14" s="1">
        <f>IAS!N14*($A14^2*0.000000002+$A14*0.00005+1.0004)</f>
        <v>598.18399999999997</v>
      </c>
      <c r="O14" s="1">
        <f>IAS!O14*($A14^2*0.000000002+$A14*0.00005+1.0004)</f>
        <v>646.29880000000003</v>
      </c>
      <c r="P14" s="1">
        <f>IAS!P14*($A14^2*0.000000002+$A14*0.00005+1.0004)</f>
        <v>550.2863668</v>
      </c>
      <c r="Q14" s="1">
        <f>IAS!Q14*($A14^2*0.000000002+$A14*0.00005+1.0004)</f>
        <v>579.5791772</v>
      </c>
      <c r="R14" s="1">
        <f>IAS!R14*($A14^2*0.000000002+$A14*0.00005+1.0004)</f>
        <v>505.85559999999998</v>
      </c>
      <c r="S14" s="1">
        <f>IAS!S14*($A14^2*0.000000002+$A14*0.00005+1.0004)</f>
        <v>579.97839999999997</v>
      </c>
      <c r="T14" s="1">
        <f>IAS!T14*($A14^2*0.000000002+$A14*0.00005+1.0004)</f>
        <v>514.95839999999998</v>
      </c>
      <c r="U14" s="1">
        <f>IAS!U14*($A14^2*0.000000002+$A14*0.00005+1.0004)</f>
        <v>578.678</v>
      </c>
      <c r="V14" s="1">
        <f>IAS!V14*($A14^2*0.000000002+$A14*0.00005+1.0004)</f>
        <v>578.678</v>
      </c>
      <c r="W14" s="1">
        <f>IAS!W14*($A14^2*0.000000002+$A14*0.00005+1.0004)</f>
        <v>608.58720000000005</v>
      </c>
      <c r="X14" s="1">
        <f>IAS!X14*($A14^2*0.000000002+$A14*0.00005+1.0004)</f>
        <v>539.66600000000005</v>
      </c>
      <c r="Y14" s="1">
        <f>IAS!Y14*($A14^2*0.000000002+$A14*0.00005+1.0004)</f>
        <v>586.48040000000003</v>
      </c>
      <c r="Z14" s="1">
        <f>IAS!Z14*($A14^2*0.000000002+$A14*0.00005+1.0004)</f>
        <v>552.66999999999996</v>
      </c>
      <c r="AA14" s="1">
        <f>IAS!AA14*($A14^2*0.000000002+$A14*0.00005+1.0004)</f>
        <v>602.08519999999999</v>
      </c>
      <c r="AB14" s="1">
        <f>IAS!AB14*($A14^2*0.000000002+$A14*0.00005+1.0004)</f>
        <v>537.0652</v>
      </c>
      <c r="AC14" s="1">
        <f>IAS!AC14*($A14^2*0.000000002+$A14*0.00005+1.0004)</f>
        <v>572.17600000000004</v>
      </c>
      <c r="AD14" s="1">
        <f>IAS!AD14*($A14^2*0.000000002+$A14*0.00005+1.0004)</f>
        <v>537.73230519999993</v>
      </c>
      <c r="AE14" s="1">
        <f>IAS!AE14*($A14^2*0.000000002+$A14*0.00005+1.0004)</f>
        <v>537.73230519999993</v>
      </c>
      <c r="AF14" s="1">
        <f>IAS!AF14*($A14^2*0.000000002+$A14*0.00005+1.0004)</f>
        <v>523.08590000000004</v>
      </c>
      <c r="AG14" s="1">
        <f>IAS!AG14*($A14^2*0.000000002+$A14*0.00005+1.0004)</f>
        <v>523.08590000000004</v>
      </c>
      <c r="AH14" s="1">
        <f>IAS!AH14*($A14^2*0.000000002+$A14*0.00005+1.0004)</f>
        <v>0</v>
      </c>
      <c r="AI14" s="1">
        <f>IAS!AI14*($A14^2*0.000000002+$A14*0.00005+1.0004)</f>
        <v>0</v>
      </c>
      <c r="AJ14" s="1">
        <f>IAS!AJ14*($A14^2*0.000000002+$A14*0.00005+1.0004)</f>
        <v>0</v>
      </c>
      <c r="AK14" s="1">
        <f>IAS!AK14*($A14^2*0.000000002+$A14*0.00005+1.0004)</f>
        <v>0</v>
      </c>
      <c r="AL14" s="1">
        <f>IAS!AL14*($A14^2*0.000000002+$A14*0.00005+1.0004)</f>
        <v>0</v>
      </c>
      <c r="AM14" s="1">
        <f>IAS!AM14*($A14^2*0.000000002+$A14*0.00005+1.0004)</f>
        <v>0</v>
      </c>
      <c r="AN14" s="1">
        <f>IAS!AN14*($A14^2*0.000000002+$A14*0.00005+1.0004)</f>
        <v>0</v>
      </c>
      <c r="AO14" s="1">
        <f>IAS!AO14*($A14^2*0.000000002+$A14*0.00005+1.0004)</f>
        <v>0</v>
      </c>
    </row>
    <row r="15" spans="1:41" x14ac:dyDescent="0.25">
      <c r="A15">
        <v>5500</v>
      </c>
      <c r="B15" s="1">
        <f>IAS!B15*($A15^2*0.000000002+$A15*0.00005+1.0004)</f>
        <v>645.23970000000008</v>
      </c>
      <c r="C15" s="1">
        <f>IAS!C15*($A15^2*0.000000002+$A15*0.00005+1.0004)</f>
        <v>663.94230000000005</v>
      </c>
      <c r="D15" s="1">
        <f>IAS!D15*($A15^2*0.000000002+$A15*0.00005+1.0004)</f>
        <v>642.56790000000001</v>
      </c>
      <c r="E15" s="1">
        <f>IAS!E15*($A15^2*0.000000002+$A15*0.00005+1.0004)</f>
        <v>642.56790000000001</v>
      </c>
      <c r="F15" s="1">
        <f>IAS!F15*($A15^2*0.000000002+$A15*0.00005+1.0004)</f>
        <v>629.20890000000009</v>
      </c>
      <c r="G15" s="1">
        <f>IAS!G15*($A15^2*0.000000002+$A15*0.00005+1.0004)</f>
        <v>635.88840000000005</v>
      </c>
      <c r="H15" s="1">
        <f>IAS!H15*($A15^2*0.000000002+$A15*0.00005+1.0004)</f>
        <v>615.84990000000005</v>
      </c>
      <c r="I15" s="1">
        <f>IAS!I15*($A15^2*0.000000002+$A15*0.00005+1.0004)</f>
        <v>618.52170000000001</v>
      </c>
      <c r="J15" s="1">
        <f>IAS!J15*($A15^2*0.000000002+$A15*0.00005+1.0004)</f>
        <v>607.83450000000005</v>
      </c>
      <c r="K15" s="1">
        <f>IAS!K15*($A15^2*0.000000002+$A15*0.00005+1.0004)</f>
        <v>651.91920000000005</v>
      </c>
      <c r="L15" s="1">
        <f>IAS!L15*($A15^2*0.000000002+$A15*0.00005+1.0004)</f>
        <v>609.17040000000009</v>
      </c>
      <c r="M15" s="1">
        <f>IAS!M15*($A15^2*0.000000002+$A15*0.00005+1.0004)</f>
        <v>657.26280000000008</v>
      </c>
      <c r="P15" s="1">
        <f>IAS!P15*($A15^2*0.000000002+$A15*0.00005+1.0004)</f>
        <v>561.00986910000006</v>
      </c>
      <c r="Q15" s="1">
        <f>IAS!Q15*($A15^2*0.000000002+$A15*0.00005+1.0004)</f>
        <v>586.80342630000007</v>
      </c>
      <c r="R15" s="1">
        <f>IAS!R15*($A15^2*0.000000002+$A15*0.00005+1.0004)</f>
        <v>502.29840000000002</v>
      </c>
      <c r="S15" s="1">
        <f>IAS!S15*($A15^2*0.000000002+$A15*0.00005+1.0004)</f>
        <v>574.43700000000001</v>
      </c>
      <c r="T15" s="1">
        <f>IAS!T15*($A15^2*0.000000002+$A15*0.00005+1.0004)</f>
        <v>506.30610000000001</v>
      </c>
      <c r="U15" s="1">
        <f>IAS!U15*($A15^2*0.000000002+$A15*0.00005+1.0004)</f>
        <v>565.08570000000009</v>
      </c>
      <c r="V15" s="1">
        <f>IAS!V15*($A15^2*0.000000002+$A15*0.00005+1.0004)</f>
        <v>571.76520000000005</v>
      </c>
      <c r="W15" s="1">
        <f>IAS!W15*($A15^2*0.000000002+$A15*0.00005+1.0004)</f>
        <v>607.83450000000005</v>
      </c>
      <c r="X15" s="1">
        <f>IAS!X15*($A15^2*0.000000002+$A15*0.00005+1.0004)</f>
        <v>530.35230000000001</v>
      </c>
      <c r="Y15" s="1">
        <f>IAS!Y15*($A15^2*0.000000002+$A15*0.00005+1.0004)</f>
        <v>582.45240000000001</v>
      </c>
      <c r="Z15" s="1">
        <f>IAS!Z15*($A15^2*0.000000002+$A15*0.00005+1.0004)</f>
        <v>546.38310000000001</v>
      </c>
      <c r="AA15" s="1">
        <f>IAS!AA15*($A15^2*0.000000002+$A15*0.00005+1.0004)</f>
        <v>597.14730000000009</v>
      </c>
      <c r="AB15" s="1">
        <f>IAS!AB15*($A15^2*0.000000002+$A15*0.00005+1.0004)</f>
        <v>523.67280000000005</v>
      </c>
      <c r="AC15" s="1">
        <f>IAS!AC15*($A15^2*0.000000002+$A15*0.00005+1.0004)</f>
        <v>562.41390000000001</v>
      </c>
      <c r="AD15" s="1">
        <f>IAS!AD15*($A15^2*0.000000002+$A15*0.00005+1.0004)</f>
        <v>524.46899640000004</v>
      </c>
      <c r="AE15" s="1">
        <f>IAS!AE15*($A15^2*0.000000002+$A15*0.00005+1.0004)</f>
        <v>524.46899640000004</v>
      </c>
      <c r="AF15" s="1">
        <f>IAS!AF15*($A15^2*0.000000002+$A15*0.00005+1.0004)</f>
        <v>511.57221780000003</v>
      </c>
      <c r="AG15" s="1">
        <f>IAS!AG15*($A15^2*0.000000002+$A15*0.00005+1.0004)</f>
        <v>511.57221780000003</v>
      </c>
      <c r="AH15" s="1">
        <f>IAS!AH15*($A15^2*0.000000002+$A15*0.00005+1.0004)</f>
        <v>0</v>
      </c>
      <c r="AI15" s="1">
        <f>IAS!AI15*($A15^2*0.000000002+$A15*0.00005+1.0004)</f>
        <v>0</v>
      </c>
      <c r="AJ15" s="1">
        <f>IAS!AJ15*($A15^2*0.000000002+$A15*0.00005+1.0004)</f>
        <v>0</v>
      </c>
      <c r="AK15" s="1">
        <f>IAS!AK15*($A15^2*0.000000002+$A15*0.00005+1.0004)</f>
        <v>0</v>
      </c>
      <c r="AL15" s="1">
        <f>IAS!AL15*($A15^2*0.000000002+$A15*0.00005+1.0004)</f>
        <v>0</v>
      </c>
      <c r="AM15" s="1">
        <f>IAS!AM15*($A15^2*0.000000002+$A15*0.00005+1.0004)</f>
        <v>0</v>
      </c>
      <c r="AN15" s="1">
        <f>IAS!AN15*($A15^2*0.000000002+$A15*0.00005+1.0004)</f>
        <v>0</v>
      </c>
      <c r="AO15" s="1">
        <f>IAS!AO15*($A15^2*0.000000002+$A15*0.00005+1.0004)</f>
        <v>0</v>
      </c>
    </row>
    <row r="16" spans="1:41" x14ac:dyDescent="0.25">
      <c r="A16">
        <v>6000</v>
      </c>
      <c r="B16" s="1">
        <f>IAS!B16*($A16^2*0.000000002+$A16*0.00005+1.0004)</f>
        <v>640.91079999999988</v>
      </c>
      <c r="C16" s="1">
        <f>IAS!C16*($A16^2*0.000000002+$A16*0.00005+1.0004)</f>
        <v>657.37959999999987</v>
      </c>
      <c r="D16" s="1">
        <f>IAS!D16*($A16^2*0.000000002+$A16*0.00005+1.0004)</f>
        <v>649.14519999999993</v>
      </c>
      <c r="E16" s="1">
        <f>IAS!E16*($A16^2*0.000000002+$A16*0.00005+1.0004)</f>
        <v>649.14519999999993</v>
      </c>
      <c r="F16" s="1">
        <f>IAS!F16*($A16^2*0.000000002+$A16*0.00005+1.0004)</f>
        <v>635.42119999999989</v>
      </c>
      <c r="G16" s="1">
        <f>IAS!G16*($A16^2*0.000000002+$A16*0.00005+1.0004)</f>
        <v>645.02799999999991</v>
      </c>
      <c r="H16" s="1">
        <f>IAS!H16*($A16^2*0.000000002+$A16*0.00005+1.0004)</f>
        <v>620.32479999999998</v>
      </c>
      <c r="I16" s="1">
        <f>IAS!I16*($A16^2*0.000000002+$A16*0.00005+1.0004)</f>
        <v>628.55919999999992</v>
      </c>
      <c r="J16" s="1">
        <f>IAS!J16*($A16^2*0.000000002+$A16*0.00005+1.0004)</f>
        <v>612.09039999999993</v>
      </c>
      <c r="K16" s="1">
        <f>IAS!K16*($A16^2*0.000000002+$A16*0.00005+1.0004)</f>
        <v>658.75199999999995</v>
      </c>
      <c r="L16" s="1">
        <f>IAS!L16*($A16^2*0.000000002+$A16*0.00005+1.0004)</f>
        <v>614.83519999999999</v>
      </c>
      <c r="M16" s="1">
        <f>IAS!M16*($A16^2*0.000000002+$A16*0.00005+1.0004)</f>
        <v>665.61399999999992</v>
      </c>
      <c r="P16" s="1">
        <f>IAS!P16*($A16^2*0.000000002+$A16*0.00005+1.0004)</f>
        <v>567.50524119999989</v>
      </c>
      <c r="Q16" s="1">
        <f>IAS!Q16*($A16^2*0.000000002+$A16*0.00005+1.0004)</f>
        <v>585.17077399999994</v>
      </c>
      <c r="R16" s="1">
        <f>IAS!R16*($A16^2*0.000000002+$A16*0.00005+1.0004)</f>
        <v>494.06399999999996</v>
      </c>
      <c r="S16" s="1">
        <f>IAS!S16*($A16^2*0.000000002+$A16*0.00005+1.0004)</f>
        <v>568.17359999999996</v>
      </c>
      <c r="T16" s="1">
        <f>IAS!T16*($A16^2*0.000000002+$A16*0.00005+1.0004)</f>
        <v>499.55359999999996</v>
      </c>
      <c r="U16" s="1">
        <f>IAS!U16*($A16^2*0.000000002+$A16*0.00005+1.0004)</f>
        <v>568.17359999999996</v>
      </c>
      <c r="V16" s="1">
        <f>IAS!V16*($A16^2*0.000000002+$A16*0.00005+1.0004)</f>
        <v>554.44959999999992</v>
      </c>
      <c r="W16" s="1">
        <f>IAS!W16*($A16^2*0.000000002+$A16*0.00005+1.0004)</f>
        <v>602.48359999999991</v>
      </c>
      <c r="X16" s="1">
        <f>IAS!X16*($A16^2*0.000000002+$A16*0.00005+1.0004)</f>
        <v>521.51199999999994</v>
      </c>
      <c r="Y16" s="1">
        <f>IAS!Y16*($A16^2*0.000000002+$A16*0.00005+1.0004)</f>
        <v>576.4079999999999</v>
      </c>
      <c r="Z16" s="1">
        <f>IAS!Z16*($A16^2*0.000000002+$A16*0.00005+1.0004)</f>
        <v>535.23599999999999</v>
      </c>
      <c r="AA16" s="1">
        <f>IAS!AA16*($A16^2*0.000000002+$A16*0.00005+1.0004)</f>
        <v>591.50439999999992</v>
      </c>
      <c r="AB16" s="1">
        <f>IAS!AB16*($A16^2*0.000000002+$A16*0.00005+1.0004)</f>
        <v>510.53279999999995</v>
      </c>
      <c r="AC16" s="1">
        <f>IAS!AC16*($A16^2*0.000000002+$A16*0.00005+1.0004)</f>
        <v>554.44959999999992</v>
      </c>
      <c r="AD16" s="1">
        <f>IAS!AD16*($A16^2*0.000000002+$A16*0.00005+1.0004)</f>
        <v>512.3004512</v>
      </c>
      <c r="AE16" s="1">
        <f>IAS!AE16*($A16^2*0.000000002+$A16*0.00005+1.0004)</f>
        <v>512.3004512</v>
      </c>
      <c r="AF16" s="1">
        <f>IAS!AF16*($A16^2*0.000000002+$A16*0.00005+1.0004)</f>
        <v>459.30385279999996</v>
      </c>
      <c r="AG16" s="1">
        <f>IAS!AG16*($A16^2*0.000000002+$A16*0.00005+1.0004)</f>
        <v>459.30385279999996</v>
      </c>
      <c r="AH16" s="1">
        <f>IAS!AH16*($A16^2*0.000000002+$A16*0.00005+1.0004)</f>
        <v>0</v>
      </c>
      <c r="AI16" s="1">
        <f>IAS!AI16*($A16^2*0.000000002+$A16*0.00005+1.0004)</f>
        <v>0</v>
      </c>
      <c r="AJ16" s="1">
        <f>IAS!AJ16*($A16^2*0.000000002+$A16*0.00005+1.0004)</f>
        <v>0</v>
      </c>
      <c r="AK16" s="1">
        <f>IAS!AK16*($A16^2*0.000000002+$A16*0.00005+1.0004)</f>
        <v>0</v>
      </c>
      <c r="AL16" s="1">
        <f>IAS!AL16*($A16^2*0.000000002+$A16*0.00005+1.0004)</f>
        <v>0</v>
      </c>
      <c r="AM16" s="1">
        <f>IAS!AM16*($A16^2*0.000000002+$A16*0.00005+1.0004)</f>
        <v>0</v>
      </c>
      <c r="AN16" s="1">
        <f>IAS!AN16*($A16^2*0.000000002+$A16*0.00005+1.0004)</f>
        <v>0</v>
      </c>
      <c r="AO16" s="1">
        <f>IAS!AO16*($A16^2*0.000000002+$A16*0.00005+1.0004)</f>
        <v>0</v>
      </c>
    </row>
    <row r="21" spans="1:41" x14ac:dyDescent="0.25">
      <c r="B21" s="3" t="s">
        <v>5</v>
      </c>
      <c r="C21" s="3"/>
      <c r="D21" s="3" t="s">
        <v>6</v>
      </c>
      <c r="E21" s="3"/>
      <c r="F21" s="3" t="s">
        <v>7</v>
      </c>
      <c r="G21" s="3"/>
      <c r="H21" s="3" t="s">
        <v>8</v>
      </c>
      <c r="I21" s="3"/>
      <c r="J21" s="3" t="s">
        <v>9</v>
      </c>
      <c r="K21" s="3"/>
      <c r="L21" s="3" t="s">
        <v>10</v>
      </c>
      <c r="M21" s="3"/>
      <c r="N21" s="3" t="s">
        <v>11</v>
      </c>
      <c r="O21" s="3"/>
      <c r="P21" s="3" t="s">
        <v>16</v>
      </c>
      <c r="Q21" s="3"/>
      <c r="R21" s="3" t="s">
        <v>17</v>
      </c>
      <c r="S21" s="3"/>
      <c r="T21" s="3" t="s">
        <v>18</v>
      </c>
      <c r="U21" s="3"/>
      <c r="V21" s="3" t="s">
        <v>26</v>
      </c>
      <c r="W21" s="3"/>
      <c r="X21" s="3" t="s">
        <v>27</v>
      </c>
      <c r="Y21" s="3"/>
      <c r="Z21" s="3" t="s">
        <v>28</v>
      </c>
      <c r="AA21" s="3"/>
      <c r="AB21" s="3" t="s">
        <v>25</v>
      </c>
      <c r="AC21" s="3"/>
      <c r="AD21" s="3" t="s">
        <v>19</v>
      </c>
      <c r="AE21" s="3"/>
      <c r="AF21" s="3" t="s">
        <v>20</v>
      </c>
      <c r="AG21" s="3"/>
      <c r="AH21" s="3" t="s">
        <v>21</v>
      </c>
      <c r="AI21" s="3"/>
      <c r="AJ21" s="3" t="s">
        <v>22</v>
      </c>
      <c r="AK21" s="3"/>
      <c r="AL21" s="3" t="s">
        <v>23</v>
      </c>
      <c r="AM21" s="3"/>
      <c r="AN21" s="3" t="s">
        <v>24</v>
      </c>
      <c r="AO21" s="3"/>
    </row>
    <row r="22" spans="1:41" x14ac:dyDescent="0.25">
      <c r="B22" t="s">
        <v>3</v>
      </c>
      <c r="C22" t="s">
        <v>4</v>
      </c>
      <c r="D22" t="s">
        <v>3</v>
      </c>
      <c r="E22" t="s">
        <v>4</v>
      </c>
      <c r="F22" t="s">
        <v>3</v>
      </c>
      <c r="G22" t="s">
        <v>4</v>
      </c>
      <c r="H22" t="s">
        <v>3</v>
      </c>
      <c r="I22" t="s">
        <v>4</v>
      </c>
      <c r="J22" t="s">
        <v>3</v>
      </c>
      <c r="K22" t="s">
        <v>4</v>
      </c>
      <c r="L22" t="s">
        <v>3</v>
      </c>
      <c r="M22" t="s">
        <v>4</v>
      </c>
      <c r="N22" t="s">
        <v>3</v>
      </c>
      <c r="O22" t="s">
        <v>4</v>
      </c>
      <c r="P22" t="s">
        <v>3</v>
      </c>
      <c r="Q22" t="s">
        <v>4</v>
      </c>
      <c r="R22" t="s">
        <v>3</v>
      </c>
      <c r="S22" t="s">
        <v>4</v>
      </c>
      <c r="T22" t="s">
        <v>3</v>
      </c>
      <c r="U22" t="s">
        <v>4</v>
      </c>
      <c r="V22" t="s">
        <v>3</v>
      </c>
      <c r="W22" t="s">
        <v>4</v>
      </c>
      <c r="X22" t="s">
        <v>3</v>
      </c>
      <c r="Y22" t="s">
        <v>4</v>
      </c>
      <c r="Z22" t="s">
        <v>3</v>
      </c>
      <c r="AA22" t="s">
        <v>4</v>
      </c>
      <c r="AB22" t="s">
        <v>3</v>
      </c>
      <c r="AC22" t="s">
        <v>4</v>
      </c>
      <c r="AD22" t="s">
        <v>3</v>
      </c>
      <c r="AE22" t="s">
        <v>4</v>
      </c>
      <c r="AF22" t="s">
        <v>3</v>
      </c>
      <c r="AG22" t="s">
        <v>4</v>
      </c>
      <c r="AH22" t="s">
        <v>3</v>
      </c>
      <c r="AI22" t="s">
        <v>4</v>
      </c>
      <c r="AJ22" t="s">
        <v>3</v>
      </c>
      <c r="AK22" t="s">
        <v>4</v>
      </c>
      <c r="AL22" t="s">
        <v>3</v>
      </c>
      <c r="AM22" t="s">
        <v>4</v>
      </c>
      <c r="AN22" t="s">
        <v>3</v>
      </c>
      <c r="AO22" t="s">
        <v>4</v>
      </c>
    </row>
    <row r="23" spans="1:41" x14ac:dyDescent="0.25">
      <c r="A23" t="s">
        <v>14</v>
      </c>
      <c r="B23" t="s">
        <v>15</v>
      </c>
      <c r="C23" t="s">
        <v>15</v>
      </c>
      <c r="D23" t="s">
        <v>15</v>
      </c>
      <c r="E23" t="s">
        <v>15</v>
      </c>
      <c r="F23" t="s">
        <v>15</v>
      </c>
      <c r="G23" t="s">
        <v>15</v>
      </c>
      <c r="H23" t="s">
        <v>15</v>
      </c>
      <c r="I23" t="s">
        <v>15</v>
      </c>
      <c r="J23" t="s">
        <v>15</v>
      </c>
      <c r="K23" t="s">
        <v>15</v>
      </c>
      <c r="L23" t="s">
        <v>15</v>
      </c>
      <c r="M23" t="s">
        <v>15</v>
      </c>
      <c r="N23" t="s">
        <v>15</v>
      </c>
      <c r="O23" t="s">
        <v>15</v>
      </c>
      <c r="P23" t="s">
        <v>15</v>
      </c>
      <c r="Q23" t="s">
        <v>15</v>
      </c>
      <c r="R23" t="s">
        <v>15</v>
      </c>
      <c r="S23" t="s">
        <v>15</v>
      </c>
      <c r="T23" t="s">
        <v>15</v>
      </c>
      <c r="U23" t="s">
        <v>15</v>
      </c>
      <c r="V23" t="s">
        <v>15</v>
      </c>
      <c r="W23" t="s">
        <v>15</v>
      </c>
      <c r="X23" t="s">
        <v>15</v>
      </c>
      <c r="Y23" t="s">
        <v>15</v>
      </c>
      <c r="Z23" t="s">
        <v>15</v>
      </c>
      <c r="AA23" t="s">
        <v>15</v>
      </c>
      <c r="AB23" t="s">
        <v>15</v>
      </c>
      <c r="AC23" t="s">
        <v>15</v>
      </c>
      <c r="AD23" t="s">
        <v>15</v>
      </c>
      <c r="AE23" t="s">
        <v>15</v>
      </c>
      <c r="AF23" t="s">
        <v>15</v>
      </c>
      <c r="AG23" t="s">
        <v>15</v>
      </c>
      <c r="AH23" t="s">
        <v>15</v>
      </c>
      <c r="AI23" t="s">
        <v>15</v>
      </c>
      <c r="AJ23" t="s">
        <v>15</v>
      </c>
      <c r="AK23" t="s">
        <v>15</v>
      </c>
      <c r="AL23" t="s">
        <v>15</v>
      </c>
      <c r="AM23" t="s">
        <v>15</v>
      </c>
      <c r="AN23" t="s">
        <v>15</v>
      </c>
      <c r="AO23" t="s">
        <v>15</v>
      </c>
    </row>
    <row r="24" spans="1:41" x14ac:dyDescent="0.25">
      <c r="A24" s="1">
        <f>A4/0.3026</f>
        <v>826.17316589557174</v>
      </c>
      <c r="B24" s="1">
        <f>B4/1.609</f>
        <v>348.79791796146679</v>
      </c>
      <c r="C24" s="1">
        <f t="shared" ref="C24:M24" si="0">C4/1.609</f>
        <v>363.27869794903671</v>
      </c>
      <c r="D24" s="1">
        <f t="shared" si="0"/>
        <v>350.68671535114981</v>
      </c>
      <c r="E24" s="1">
        <f t="shared" si="0"/>
        <v>350.68671535114981</v>
      </c>
      <c r="F24" s="1">
        <f t="shared" si="0"/>
        <v>343.13152579241773</v>
      </c>
      <c r="G24" s="1">
        <f t="shared" si="0"/>
        <v>356.98270665009323</v>
      </c>
      <c r="H24" s="1">
        <f t="shared" si="0"/>
        <v>332.4283405842138</v>
      </c>
      <c r="I24" s="1">
        <f t="shared" si="0"/>
        <v>351.94591361093848</v>
      </c>
      <c r="J24" s="1">
        <f t="shared" si="0"/>
        <v>339.35393101305164</v>
      </c>
      <c r="K24" s="1">
        <f t="shared" si="0"/>
        <v>370.20428837787449</v>
      </c>
      <c r="L24" s="1">
        <f t="shared" si="0"/>
        <v>340.61312927284035</v>
      </c>
      <c r="M24" s="1">
        <f t="shared" si="0"/>
        <v>372.72268489745187</v>
      </c>
      <c r="N24" s="1"/>
      <c r="O24" s="1"/>
      <c r="P24" s="1">
        <f>P4/1.609</f>
        <v>294.79027500000001</v>
      </c>
      <c r="Q24" s="1">
        <f>Q4/1.609</f>
        <v>315.05077500000004</v>
      </c>
      <c r="R24" s="1">
        <f>R4/1.609</f>
        <v>304.72597886886263</v>
      </c>
      <c r="S24" s="1">
        <f t="shared" ref="S24:AG24" si="1">S4/1.609</f>
        <v>332.4283405842138</v>
      </c>
      <c r="T24" s="1">
        <f t="shared" si="1"/>
        <v>320.46595711622126</v>
      </c>
      <c r="U24" s="1">
        <f t="shared" si="1"/>
        <v>329.90994406463642</v>
      </c>
      <c r="V24" s="1">
        <f t="shared" ref="V24:W36" si="2">V4/1.609</f>
        <v>352.57551274083283</v>
      </c>
      <c r="W24" s="1">
        <f t="shared" si="2"/>
        <v>366.42669359850839</v>
      </c>
      <c r="X24" s="1">
        <f t="shared" si="1"/>
        <v>311.65156929770046</v>
      </c>
      <c r="Y24" s="1">
        <f t="shared" si="1"/>
        <v>337.46513362336856</v>
      </c>
      <c r="Z24" s="1">
        <f t="shared" ref="Z24:AC36" si="3">Z4/1.609</f>
        <v>320.46595711622126</v>
      </c>
      <c r="AA24" s="1">
        <f t="shared" si="3"/>
        <v>346.27952144188941</v>
      </c>
      <c r="AB24" s="1">
        <f t="shared" si="3"/>
        <v>320.46595711622126</v>
      </c>
      <c r="AC24" s="1">
        <f t="shared" si="3"/>
        <v>346.90912057178372</v>
      </c>
      <c r="AD24" s="1">
        <f t="shared" si="1"/>
        <v>323.15497500000004</v>
      </c>
      <c r="AE24" s="1">
        <f t="shared" si="1"/>
        <v>363.67597499999999</v>
      </c>
      <c r="AF24" s="1">
        <f t="shared" si="1"/>
        <v>307.95960000000002</v>
      </c>
      <c r="AG24" s="1">
        <f t="shared" si="1"/>
        <v>327.20707500000003</v>
      </c>
      <c r="AH24" s="1">
        <f t="shared" ref="AH24:AO24" si="4">AH4/1.609</f>
        <v>0</v>
      </c>
      <c r="AI24" s="1">
        <f t="shared" si="4"/>
        <v>0</v>
      </c>
      <c r="AJ24" s="1">
        <f t="shared" si="4"/>
        <v>0</v>
      </c>
      <c r="AK24" s="1">
        <f t="shared" si="4"/>
        <v>0</v>
      </c>
      <c r="AL24" s="1">
        <f t="shared" si="4"/>
        <v>0</v>
      </c>
      <c r="AM24" s="1">
        <f t="shared" si="4"/>
        <v>0</v>
      </c>
      <c r="AN24" s="1">
        <f t="shared" si="4"/>
        <v>0</v>
      </c>
      <c r="AO24" s="1">
        <f t="shared" si="4"/>
        <v>0</v>
      </c>
    </row>
    <row r="25" spans="1:41" x14ac:dyDescent="0.25">
      <c r="A25" s="1">
        <f t="shared" ref="A25:A36" si="5">A5/0.3026</f>
        <v>1652.3463317911435</v>
      </c>
      <c r="B25" s="1">
        <f t="shared" ref="B25:O36" si="6">B5/1.609</f>
        <v>353.2309509011809</v>
      </c>
      <c r="C25" s="1">
        <f t="shared" si="6"/>
        <v>368.53337476693599</v>
      </c>
      <c r="D25" s="1">
        <f t="shared" si="6"/>
        <v>353.86855189558736</v>
      </c>
      <c r="E25" s="1">
        <f t="shared" si="6"/>
        <v>353.86855189558736</v>
      </c>
      <c r="F25" s="1">
        <f t="shared" si="6"/>
        <v>348.13014294592915</v>
      </c>
      <c r="G25" s="1">
        <f t="shared" si="6"/>
        <v>361.51976382846487</v>
      </c>
      <c r="H25" s="1">
        <f>H5/1.609</f>
        <v>340.47893101305158</v>
      </c>
      <c r="I25" s="1">
        <f>I5/1.609</f>
        <v>354.50615288999376</v>
      </c>
      <c r="J25" s="1">
        <f t="shared" si="6"/>
        <v>343.66693598508391</v>
      </c>
      <c r="K25" s="1">
        <f t="shared" si="6"/>
        <v>374.9093847110006</v>
      </c>
      <c r="L25" s="1">
        <f t="shared" si="6"/>
        <v>344.94213797389682</v>
      </c>
      <c r="M25" s="1">
        <f t="shared" si="6"/>
        <v>377.45978868862647</v>
      </c>
      <c r="N25" s="1"/>
      <c r="O25" s="1"/>
      <c r="P25" s="1">
        <f t="shared" ref="P25:Y25" si="7">P5/1.609</f>
        <v>298.5369</v>
      </c>
      <c r="Q25" s="1">
        <f t="shared" si="7"/>
        <v>317.00310000000002</v>
      </c>
      <c r="R25" s="1">
        <f t="shared" si="7"/>
        <v>308.59888129272844</v>
      </c>
      <c r="S25" s="1">
        <f t="shared" si="7"/>
        <v>336.65332504661279</v>
      </c>
      <c r="T25" s="1">
        <f t="shared" si="7"/>
        <v>323.26370416407707</v>
      </c>
      <c r="U25" s="1">
        <f t="shared" si="7"/>
        <v>334.10292106898697</v>
      </c>
      <c r="V25" s="1">
        <f t="shared" si="2"/>
        <v>356.41895587321318</v>
      </c>
      <c r="W25" s="1">
        <f t="shared" si="2"/>
        <v>370.44617775015541</v>
      </c>
      <c r="X25" s="1">
        <f t="shared" si="7"/>
        <v>318.16289620882537</v>
      </c>
      <c r="Y25" s="1">
        <f t="shared" si="7"/>
        <v>342.391733996271</v>
      </c>
      <c r="Z25" s="1">
        <f t="shared" si="3"/>
        <v>326.4517091361094</v>
      </c>
      <c r="AA25" s="1">
        <f t="shared" si="3"/>
        <v>350.68054692355503</v>
      </c>
      <c r="AB25" s="1">
        <f t="shared" si="3"/>
        <v>324.53890615288998</v>
      </c>
      <c r="AC25" s="1">
        <f t="shared" si="3"/>
        <v>350.04294592914857</v>
      </c>
      <c r="AD25" s="1">
        <f>AD5/1.609</f>
        <v>327.26210000000003</v>
      </c>
      <c r="AE25" s="1">
        <f>AE5/1.609</f>
        <v>369.32400000000007</v>
      </c>
      <c r="AF25" s="1">
        <f>AF5/1.609</f>
        <v>311.87360000000001</v>
      </c>
      <c r="AG25" s="1">
        <f>AG5/1.609</f>
        <v>330.33979999999997</v>
      </c>
      <c r="AH25" s="1">
        <f t="shared" ref="AH25:AM25" si="8">AH5/1.609</f>
        <v>327.26210000000003</v>
      </c>
      <c r="AI25" s="1">
        <f t="shared" si="8"/>
        <v>358.03909999999996</v>
      </c>
      <c r="AJ25" s="1">
        <f t="shared" si="8"/>
        <v>353.93550000000005</v>
      </c>
      <c r="AK25" s="1">
        <f t="shared" si="8"/>
        <v>384.71249999999998</v>
      </c>
      <c r="AL25" s="1">
        <f t="shared" si="8"/>
        <v>366.24630000000002</v>
      </c>
      <c r="AM25" s="1">
        <f t="shared" si="8"/>
        <v>400.101</v>
      </c>
      <c r="AN25" s="1">
        <f t="shared" ref="AN25:AO36" si="9">AN5/1.609</f>
        <v>375.4794</v>
      </c>
      <c r="AO25" s="1">
        <f t="shared" si="9"/>
        <v>385.73840000000001</v>
      </c>
    </row>
    <row r="26" spans="1:41" x14ac:dyDescent="0.25">
      <c r="A26" s="1">
        <f t="shared" si="5"/>
        <v>3304.692663582287</v>
      </c>
      <c r="B26" s="1">
        <f t="shared" si="6"/>
        <v>361.04711000621506</v>
      </c>
      <c r="C26" s="1">
        <f t="shared" si="6"/>
        <v>373.47445618396517</v>
      </c>
      <c r="D26" s="1">
        <f t="shared" si="6"/>
        <v>359.73896830329403</v>
      </c>
      <c r="E26" s="1">
        <f t="shared" si="6"/>
        <v>359.73896830329403</v>
      </c>
      <c r="F26" s="1">
        <f t="shared" si="6"/>
        <v>354.50640149160972</v>
      </c>
      <c r="G26" s="1">
        <f t="shared" si="6"/>
        <v>366.93374766935983</v>
      </c>
      <c r="H26" s="1">
        <f t="shared" si="6"/>
        <v>346.00348042262277</v>
      </c>
      <c r="I26" s="1">
        <f t="shared" si="6"/>
        <v>359.08489745183346</v>
      </c>
      <c r="J26" s="1">
        <f t="shared" si="6"/>
        <v>349.92790553138593</v>
      </c>
      <c r="K26" s="1">
        <f t="shared" si="6"/>
        <v>381.97737725295212</v>
      </c>
      <c r="L26" s="1">
        <f t="shared" si="6"/>
        <v>351.23604723430697</v>
      </c>
      <c r="M26" s="1">
        <f t="shared" si="6"/>
        <v>383.93958980733373</v>
      </c>
      <c r="N26" s="1">
        <f t="shared" si="6"/>
        <v>350.58197638284651</v>
      </c>
      <c r="O26" s="1">
        <f t="shared" si="6"/>
        <v>383.28551895587321</v>
      </c>
      <c r="P26" s="1">
        <f t="shared" ref="P26:AM26" si="10">P6/1.609</f>
        <v>303.09120000000001</v>
      </c>
      <c r="Q26" s="1">
        <f t="shared" si="10"/>
        <v>325.19159999999999</v>
      </c>
      <c r="R26" s="1">
        <f t="shared" si="10"/>
        <v>315.26215040397761</v>
      </c>
      <c r="S26" s="1">
        <f t="shared" si="10"/>
        <v>344.04126786824116</v>
      </c>
      <c r="T26" s="1">
        <f t="shared" si="10"/>
        <v>322.45692977004353</v>
      </c>
      <c r="U26" s="1">
        <f t="shared" si="10"/>
        <v>339.46277190801743</v>
      </c>
      <c r="V26" s="1">
        <f t="shared" si="2"/>
        <v>353.19825978868869</v>
      </c>
      <c r="W26" s="1">
        <f t="shared" si="2"/>
        <v>376.09073958980736</v>
      </c>
      <c r="X26" s="1">
        <f t="shared" si="10"/>
        <v>322.45692977004353</v>
      </c>
      <c r="Y26" s="1">
        <f t="shared" si="10"/>
        <v>349.92790553138593</v>
      </c>
      <c r="Z26" s="1">
        <f t="shared" si="3"/>
        <v>332.26799254195151</v>
      </c>
      <c r="AA26" s="1">
        <f t="shared" si="3"/>
        <v>357.77675574891236</v>
      </c>
      <c r="AB26" s="1">
        <f t="shared" si="3"/>
        <v>330.30577998756991</v>
      </c>
      <c r="AC26" s="1">
        <f t="shared" si="3"/>
        <v>355.16047234307024</v>
      </c>
      <c r="AD26" s="1">
        <f t="shared" si="10"/>
        <v>332.55840000000001</v>
      </c>
      <c r="AE26" s="1">
        <f t="shared" si="10"/>
        <v>367.28759999999994</v>
      </c>
      <c r="AF26" s="1">
        <f t="shared" si="10"/>
        <v>318.87720000000002</v>
      </c>
      <c r="AG26" s="1">
        <f t="shared" si="10"/>
        <v>337.82040000000006</v>
      </c>
      <c r="AH26" s="1">
        <f t="shared" si="10"/>
        <v>0</v>
      </c>
      <c r="AI26" s="1">
        <f t="shared" si="10"/>
        <v>0</v>
      </c>
      <c r="AJ26" s="1">
        <f t="shared" si="10"/>
        <v>0</v>
      </c>
      <c r="AK26" s="1">
        <f t="shared" si="10"/>
        <v>0</v>
      </c>
      <c r="AL26" s="1">
        <f t="shared" si="10"/>
        <v>0</v>
      </c>
      <c r="AM26" s="1">
        <f t="shared" si="10"/>
        <v>0</v>
      </c>
      <c r="AN26" s="1">
        <f t="shared" si="9"/>
        <v>0</v>
      </c>
      <c r="AO26" s="1">
        <f t="shared" si="9"/>
        <v>0</v>
      </c>
    </row>
    <row r="27" spans="1:41" x14ac:dyDescent="0.25">
      <c r="A27" s="1">
        <f t="shared" si="5"/>
        <v>4957.0389953734302</v>
      </c>
      <c r="B27" s="1">
        <f t="shared" si="6"/>
        <v>368.46805469235539</v>
      </c>
      <c r="C27" s="1">
        <f t="shared" si="6"/>
        <v>379.87781230577997</v>
      </c>
      <c r="D27" s="1">
        <f t="shared" si="6"/>
        <v>367.12573026724669</v>
      </c>
      <c r="E27" s="1">
        <f t="shared" si="6"/>
        <v>367.12573026724669</v>
      </c>
      <c r="F27" s="1">
        <f t="shared" si="6"/>
        <v>360.41410814170285</v>
      </c>
      <c r="G27" s="1">
        <f t="shared" si="6"/>
        <v>371.82386575512737</v>
      </c>
      <c r="H27" s="1">
        <f t="shared" ref="H27:I36" si="11">H7/1.609</f>
        <v>351.68899937849591</v>
      </c>
      <c r="I27" s="1">
        <f t="shared" si="11"/>
        <v>363.76991920447483</v>
      </c>
      <c r="J27" s="1">
        <f t="shared" si="6"/>
        <v>356.38713486637658</v>
      </c>
      <c r="K27" s="1">
        <f t="shared" si="6"/>
        <v>388.60292106898692</v>
      </c>
      <c r="L27" s="1">
        <f t="shared" si="6"/>
        <v>357.72945929148534</v>
      </c>
      <c r="M27" s="1">
        <f t="shared" si="6"/>
        <v>389.27408328154127</v>
      </c>
      <c r="N27" s="1"/>
      <c r="O27" s="1"/>
      <c r="P27" s="1">
        <f t="shared" ref="P27:Y27" si="12">P7/1.609</f>
        <v>311.01119999999997</v>
      </c>
      <c r="Q27" s="1">
        <f t="shared" si="12"/>
        <v>330.44939999999997</v>
      </c>
      <c r="R27" s="1">
        <f t="shared" si="12"/>
        <v>319.47321317588563</v>
      </c>
      <c r="S27" s="1">
        <f t="shared" si="12"/>
        <v>351.68899937849591</v>
      </c>
      <c r="T27" s="1">
        <f t="shared" si="12"/>
        <v>320.14437538843998</v>
      </c>
      <c r="U27" s="1">
        <f t="shared" si="12"/>
        <v>344.97737725295212</v>
      </c>
      <c r="V27" s="1">
        <f t="shared" si="2"/>
        <v>350.34667495338715</v>
      </c>
      <c r="W27" s="1">
        <f t="shared" si="2"/>
        <v>374.50851460534489</v>
      </c>
      <c r="X27" s="1">
        <f t="shared" si="12"/>
        <v>328.86948415164699</v>
      </c>
      <c r="Y27" s="1">
        <f t="shared" si="12"/>
        <v>356.38713486637658</v>
      </c>
      <c r="Z27" s="1">
        <f t="shared" si="3"/>
        <v>337.59459291485388</v>
      </c>
      <c r="AA27" s="1">
        <f t="shared" si="3"/>
        <v>359.7429459291485</v>
      </c>
      <c r="AB27" s="1">
        <f t="shared" si="3"/>
        <v>336.92343070229953</v>
      </c>
      <c r="AC27" s="1">
        <f t="shared" si="3"/>
        <v>361.75643256681161</v>
      </c>
      <c r="AD27" s="1">
        <f>AD7/1.609</f>
        <v>339.08859999999993</v>
      </c>
      <c r="AE27" s="1">
        <f>AE7/1.609</f>
        <v>362.84640000000002</v>
      </c>
      <c r="AF27" s="1">
        <f>AF7/1.609</f>
        <v>322.89009999999996</v>
      </c>
      <c r="AG27" s="1">
        <f>AG7/1.609</f>
        <v>340.16849999999994</v>
      </c>
      <c r="AH27" s="1">
        <f t="shared" ref="AH27:AM27" si="13">AH7/1.609</f>
        <v>0</v>
      </c>
      <c r="AI27" s="1">
        <f t="shared" si="13"/>
        <v>0</v>
      </c>
      <c r="AJ27" s="1">
        <f t="shared" si="13"/>
        <v>0</v>
      </c>
      <c r="AK27" s="1">
        <f t="shared" si="13"/>
        <v>0</v>
      </c>
      <c r="AL27" s="1">
        <f t="shared" si="13"/>
        <v>0</v>
      </c>
      <c r="AM27" s="1">
        <f t="shared" si="13"/>
        <v>0</v>
      </c>
      <c r="AN27" s="1">
        <f t="shared" si="9"/>
        <v>0</v>
      </c>
      <c r="AO27" s="1">
        <f t="shared" si="9"/>
        <v>0</v>
      </c>
    </row>
    <row r="28" spans="1:41" x14ac:dyDescent="0.25">
      <c r="A28" s="1">
        <f t="shared" si="5"/>
        <v>6609.3853271645739</v>
      </c>
      <c r="B28" s="1">
        <f t="shared" si="6"/>
        <v>376.81466749533871</v>
      </c>
      <c r="C28" s="1">
        <f t="shared" si="6"/>
        <v>387.14779366065881</v>
      </c>
      <c r="D28" s="1">
        <f t="shared" si="6"/>
        <v>374.74804226227474</v>
      </c>
      <c r="E28" s="1">
        <f t="shared" si="6"/>
        <v>374.74804226227474</v>
      </c>
      <c r="F28" s="1">
        <f t="shared" si="6"/>
        <v>367.17041640770663</v>
      </c>
      <c r="G28" s="1">
        <f t="shared" si="6"/>
        <v>377.50354257302678</v>
      </c>
      <c r="H28" s="1">
        <f t="shared" si="11"/>
        <v>354.0817899316346</v>
      </c>
      <c r="I28" s="1">
        <f t="shared" si="11"/>
        <v>369.92591671845872</v>
      </c>
      <c r="J28" s="1">
        <f t="shared" si="6"/>
        <v>360.97054070851459</v>
      </c>
      <c r="K28" s="1">
        <f t="shared" si="6"/>
        <v>391.28104412678681</v>
      </c>
      <c r="L28" s="1">
        <f t="shared" si="6"/>
        <v>363.03716594157862</v>
      </c>
      <c r="M28" s="1">
        <f t="shared" si="6"/>
        <v>386.4589185829708</v>
      </c>
      <c r="N28" s="1"/>
      <c r="O28" s="1"/>
      <c r="P28" s="1">
        <f t="shared" ref="P28:AG28" si="14">P8/1.609</f>
        <v>315.89400000000001</v>
      </c>
      <c r="Q28" s="1">
        <f t="shared" si="14"/>
        <v>333.6284</v>
      </c>
      <c r="R28" s="1">
        <f t="shared" si="14"/>
        <v>316.19366065879427</v>
      </c>
      <c r="S28" s="1">
        <f t="shared" si="14"/>
        <v>355.45954008701057</v>
      </c>
      <c r="T28" s="1">
        <f t="shared" si="14"/>
        <v>317.57141081417035</v>
      </c>
      <c r="U28" s="1">
        <f t="shared" si="14"/>
        <v>349.9485394655066</v>
      </c>
      <c r="V28" s="1">
        <f t="shared" si="2"/>
        <v>347.88191423244257</v>
      </c>
      <c r="W28" s="1">
        <f t="shared" si="2"/>
        <v>371.9925419515227</v>
      </c>
      <c r="X28" s="1">
        <f t="shared" si="14"/>
        <v>322.39353635798636</v>
      </c>
      <c r="Y28" s="1">
        <f t="shared" si="14"/>
        <v>352.01516469857057</v>
      </c>
      <c r="Z28" s="1">
        <f t="shared" si="3"/>
        <v>339.61541330018645</v>
      </c>
      <c r="AA28" s="1">
        <f t="shared" si="3"/>
        <v>365.10379117464265</v>
      </c>
      <c r="AB28" s="1">
        <f t="shared" si="3"/>
        <v>329.28228713486641</v>
      </c>
      <c r="AC28" s="1">
        <f t="shared" si="3"/>
        <v>354.0817899316346</v>
      </c>
      <c r="AD28" s="1">
        <f t="shared" si="14"/>
        <v>344.7124</v>
      </c>
      <c r="AE28" s="1">
        <f t="shared" si="14"/>
        <v>361.33839999999998</v>
      </c>
      <c r="AF28" s="1">
        <f t="shared" si="14"/>
        <v>325.86960000000005</v>
      </c>
      <c r="AG28" s="1">
        <f t="shared" si="14"/>
        <v>343.60399999999998</v>
      </c>
      <c r="AH28" s="1">
        <f t="shared" ref="AH28:AM28" si="15">AH8/1.609</f>
        <v>0</v>
      </c>
      <c r="AI28" s="1">
        <f t="shared" si="15"/>
        <v>0</v>
      </c>
      <c r="AJ28" s="1">
        <f t="shared" si="15"/>
        <v>0</v>
      </c>
      <c r="AK28" s="1">
        <f t="shared" si="15"/>
        <v>0</v>
      </c>
      <c r="AL28" s="1">
        <f t="shared" si="15"/>
        <v>0</v>
      </c>
      <c r="AM28" s="1">
        <f t="shared" si="15"/>
        <v>0</v>
      </c>
      <c r="AN28" s="1">
        <f t="shared" si="9"/>
        <v>0</v>
      </c>
      <c r="AO28" s="1">
        <f t="shared" si="9"/>
        <v>0</v>
      </c>
    </row>
    <row r="29" spans="1:41" x14ac:dyDescent="0.25">
      <c r="A29" s="1">
        <f t="shared" si="5"/>
        <v>8261.7316589557176</v>
      </c>
      <c r="B29" s="1">
        <f t="shared" si="6"/>
        <v>380.47868241143567</v>
      </c>
      <c r="C29" s="1">
        <f t="shared" si="6"/>
        <v>391.08682411435672</v>
      </c>
      <c r="D29" s="1">
        <f t="shared" si="6"/>
        <v>379.06426351771285</v>
      </c>
      <c r="E29" s="1">
        <f t="shared" si="6"/>
        <v>379.06426351771285</v>
      </c>
      <c r="F29" s="1">
        <f t="shared" si="6"/>
        <v>371.28495960223739</v>
      </c>
      <c r="G29" s="1">
        <f t="shared" si="6"/>
        <v>379.77147296457423</v>
      </c>
      <c r="H29" s="1">
        <f t="shared" si="11"/>
        <v>362.09123679303912</v>
      </c>
      <c r="I29" s="1">
        <f t="shared" si="11"/>
        <v>371.99216904909883</v>
      </c>
      <c r="J29" s="1">
        <f t="shared" si="6"/>
        <v>342.28937228091979</v>
      </c>
      <c r="K29" s="1">
        <f t="shared" si="6"/>
        <v>368.45612181479174</v>
      </c>
      <c r="L29" s="1">
        <f t="shared" si="6"/>
        <v>343.70379117464256</v>
      </c>
      <c r="M29" s="1">
        <f t="shared" si="6"/>
        <v>372.69937849596016</v>
      </c>
      <c r="N29" s="1"/>
      <c r="O29" s="1"/>
      <c r="P29" s="1">
        <f t="shared" ref="P29:Y29" si="16">P9/1.609</f>
        <v>317.47409999999996</v>
      </c>
      <c r="Q29" s="1">
        <f t="shared" si="16"/>
        <v>339.0942</v>
      </c>
      <c r="R29" s="1">
        <f t="shared" si="16"/>
        <v>319.65866998135488</v>
      </c>
      <c r="S29" s="1">
        <f t="shared" si="16"/>
        <v>349.3614667495338</v>
      </c>
      <c r="T29" s="1">
        <f t="shared" si="16"/>
        <v>314.00099440646363</v>
      </c>
      <c r="U29" s="1">
        <f t="shared" si="16"/>
        <v>355.72635177128649</v>
      </c>
      <c r="V29" s="1">
        <f t="shared" si="2"/>
        <v>344.411000621504</v>
      </c>
      <c r="W29" s="1">
        <f t="shared" si="2"/>
        <v>369.16333126165318</v>
      </c>
      <c r="X29" s="1">
        <f t="shared" si="16"/>
        <v>326.02355500310745</v>
      </c>
      <c r="Y29" s="1">
        <f t="shared" si="16"/>
        <v>352.19030453697945</v>
      </c>
      <c r="Z29" s="1">
        <f t="shared" si="3"/>
        <v>338.75332504661276</v>
      </c>
      <c r="AA29" s="1">
        <f t="shared" si="3"/>
        <v>367.74891236793036</v>
      </c>
      <c r="AB29" s="1">
        <f t="shared" si="3"/>
        <v>334.51006836544434</v>
      </c>
      <c r="AC29" s="1">
        <f t="shared" si="3"/>
        <v>359.26239900559352</v>
      </c>
      <c r="AD29" s="1">
        <f>AD9/1.609</f>
        <v>350.47319999999996</v>
      </c>
      <c r="AE29" s="1">
        <f>AE9/1.609</f>
        <v>358.43849999999992</v>
      </c>
      <c r="AF29" s="1">
        <f>AF9/1.609</f>
        <v>331.12889999999993</v>
      </c>
      <c r="AG29" s="1">
        <f>AG9/1.609</f>
        <v>342.50789999999995</v>
      </c>
      <c r="AH29" s="1">
        <f t="shared" ref="AH29:AM29" si="17">AH9/1.609</f>
        <v>0</v>
      </c>
      <c r="AI29" s="1">
        <f t="shared" si="17"/>
        <v>0</v>
      </c>
      <c r="AJ29" s="1">
        <f t="shared" si="17"/>
        <v>0</v>
      </c>
      <c r="AK29" s="1">
        <f t="shared" si="17"/>
        <v>0</v>
      </c>
      <c r="AL29" s="1">
        <f t="shared" si="17"/>
        <v>0</v>
      </c>
      <c r="AM29" s="1">
        <f t="shared" si="17"/>
        <v>0</v>
      </c>
      <c r="AN29" s="1">
        <f t="shared" si="9"/>
        <v>0</v>
      </c>
      <c r="AO29" s="1">
        <f t="shared" si="9"/>
        <v>0</v>
      </c>
    </row>
    <row r="30" spans="1:41" x14ac:dyDescent="0.25">
      <c r="A30" s="1">
        <f t="shared" si="5"/>
        <v>9914.0779907468605</v>
      </c>
      <c r="B30" s="1">
        <f t="shared" si="6"/>
        <v>383.41528899937845</v>
      </c>
      <c r="C30" s="1">
        <f t="shared" si="6"/>
        <v>395.76009944064629</v>
      </c>
      <c r="D30" s="1">
        <f t="shared" si="6"/>
        <v>383.41528899937845</v>
      </c>
      <c r="E30" s="1">
        <f t="shared" si="6"/>
        <v>383.41528899937845</v>
      </c>
      <c r="F30" s="1">
        <f t="shared" si="6"/>
        <v>373.97513983840889</v>
      </c>
      <c r="G30" s="1">
        <f t="shared" si="6"/>
        <v>381.96295835922933</v>
      </c>
      <c r="H30" s="1">
        <f t="shared" si="11"/>
        <v>364.5349906774394</v>
      </c>
      <c r="I30" s="1">
        <f t="shared" si="11"/>
        <v>372.52280919825978</v>
      </c>
      <c r="J30" s="1">
        <f t="shared" si="6"/>
        <v>349.28551895587316</v>
      </c>
      <c r="K30" s="1">
        <f t="shared" si="6"/>
        <v>374.70130515848348</v>
      </c>
      <c r="L30" s="1">
        <f t="shared" si="6"/>
        <v>350.01168427594774</v>
      </c>
      <c r="M30" s="1">
        <f t="shared" si="6"/>
        <v>378.33213175885635</v>
      </c>
      <c r="N30" s="1">
        <f t="shared" si="6"/>
        <v>349.28551895587316</v>
      </c>
      <c r="O30" s="1">
        <f t="shared" si="6"/>
        <v>377.60596643878182</v>
      </c>
      <c r="P30" s="1">
        <f t="shared" ref="P30:AM30" si="18">P10/1.609</f>
        <v>322.47839999999997</v>
      </c>
      <c r="Q30" s="1">
        <f t="shared" si="18"/>
        <v>341.1728</v>
      </c>
      <c r="R30" s="1">
        <f t="shared" si="18"/>
        <v>323.86973275326284</v>
      </c>
      <c r="S30" s="1">
        <f t="shared" si="18"/>
        <v>352.91634555624614</v>
      </c>
      <c r="T30" s="1">
        <f t="shared" si="18"/>
        <v>331.13138595400869</v>
      </c>
      <c r="U30" s="1">
        <f t="shared" si="18"/>
        <v>339.84536979490366</v>
      </c>
      <c r="V30" s="1">
        <f t="shared" si="2"/>
        <v>341.29770043505277</v>
      </c>
      <c r="W30" s="1">
        <f t="shared" si="2"/>
        <v>365.26115599751398</v>
      </c>
      <c r="X30" s="1">
        <f t="shared" si="18"/>
        <v>332.58371659415781</v>
      </c>
      <c r="Y30" s="1">
        <f t="shared" si="18"/>
        <v>359.4518334369173</v>
      </c>
      <c r="Z30" s="1">
        <f t="shared" si="3"/>
        <v>339.84536979490366</v>
      </c>
      <c r="AA30" s="1">
        <f t="shared" si="3"/>
        <v>368.16581727781227</v>
      </c>
      <c r="AB30" s="1">
        <f t="shared" si="3"/>
        <v>340.57153511497819</v>
      </c>
      <c r="AC30" s="1">
        <f t="shared" si="3"/>
        <v>363.08266003729022</v>
      </c>
      <c r="AD30" s="1">
        <f t="shared" si="18"/>
        <v>354.02519999999993</v>
      </c>
      <c r="AE30" s="1">
        <f t="shared" si="18"/>
        <v>355.19359999999995</v>
      </c>
      <c r="AF30" s="1">
        <f t="shared" si="18"/>
        <v>340.00439999999998</v>
      </c>
      <c r="AG30" s="1">
        <f t="shared" si="18"/>
        <v>340.00439999999998</v>
      </c>
      <c r="AH30" s="1">
        <f t="shared" si="18"/>
        <v>361.03559999999993</v>
      </c>
      <c r="AI30" s="1">
        <f t="shared" si="18"/>
        <v>385.572</v>
      </c>
      <c r="AJ30" s="1">
        <f t="shared" si="18"/>
        <v>342.34120000000001</v>
      </c>
      <c r="AK30" s="1">
        <f t="shared" si="18"/>
        <v>380.89839999999998</v>
      </c>
      <c r="AL30" s="1">
        <f t="shared" si="18"/>
        <v>363.37239999999997</v>
      </c>
      <c r="AM30" s="1">
        <f t="shared" si="18"/>
        <v>401.92959999999994</v>
      </c>
      <c r="AN30" s="1">
        <f t="shared" si="9"/>
        <v>396.08759999999995</v>
      </c>
      <c r="AO30" s="1">
        <f t="shared" si="9"/>
        <v>411.27679999999987</v>
      </c>
    </row>
    <row r="31" spans="1:41" x14ac:dyDescent="0.25">
      <c r="A31" s="1">
        <f t="shared" si="5"/>
        <v>11566.424322538005</v>
      </c>
      <c r="B31" s="1">
        <f t="shared" si="6"/>
        <v>388.53194530764449</v>
      </c>
      <c r="C31" s="1">
        <f t="shared" si="6"/>
        <v>400.46382846488495</v>
      </c>
      <c r="D31" s="1">
        <f t="shared" si="6"/>
        <v>385.54897451833438</v>
      </c>
      <c r="E31" s="1">
        <f t="shared" si="6"/>
        <v>385.54897451833438</v>
      </c>
      <c r="F31" s="1">
        <f t="shared" si="6"/>
        <v>377.34580484773153</v>
      </c>
      <c r="G31" s="1">
        <f t="shared" si="6"/>
        <v>384.80323182100688</v>
      </c>
      <c r="H31" s="1">
        <f t="shared" si="11"/>
        <v>369.14263517712868</v>
      </c>
      <c r="I31" s="1">
        <f t="shared" si="11"/>
        <v>375.10857675574891</v>
      </c>
      <c r="J31" s="1">
        <f t="shared" si="6"/>
        <v>354.97352392790549</v>
      </c>
      <c r="K31" s="1">
        <f t="shared" si="6"/>
        <v>381.0745183343692</v>
      </c>
      <c r="L31" s="1">
        <f t="shared" si="6"/>
        <v>357.2107520198881</v>
      </c>
      <c r="M31" s="1">
        <f t="shared" si="6"/>
        <v>384.80323182100688</v>
      </c>
      <c r="N31" s="1"/>
      <c r="O31" s="1"/>
      <c r="P31" s="1">
        <f t="shared" ref="P31:Y31" si="19">P11/1.609</f>
        <v>327.5727</v>
      </c>
      <c r="Q31" s="1">
        <f t="shared" si="19"/>
        <v>349.17089999999996</v>
      </c>
      <c r="R31" s="1">
        <f t="shared" si="19"/>
        <v>325.88955873213177</v>
      </c>
      <c r="S31" s="1">
        <f t="shared" si="19"/>
        <v>356.4650093225606</v>
      </c>
      <c r="T31" s="1">
        <f t="shared" si="19"/>
        <v>331.10975761342445</v>
      </c>
      <c r="U31" s="1">
        <f t="shared" si="19"/>
        <v>345.27886886264758</v>
      </c>
      <c r="V31" s="1">
        <f t="shared" si="2"/>
        <v>337.07569919204474</v>
      </c>
      <c r="W31" s="1">
        <f t="shared" si="2"/>
        <v>362.43095090118084</v>
      </c>
      <c r="X31" s="1">
        <f t="shared" si="19"/>
        <v>340.05866998135491</v>
      </c>
      <c r="Y31" s="1">
        <f t="shared" si="19"/>
        <v>363.92243629583595</v>
      </c>
      <c r="Z31" s="1">
        <f t="shared" si="3"/>
        <v>346.77035425730264</v>
      </c>
      <c r="AA31" s="1">
        <f t="shared" si="3"/>
        <v>374.36283405842136</v>
      </c>
      <c r="AB31" s="1">
        <f t="shared" si="3"/>
        <v>344.53312616532008</v>
      </c>
      <c r="AC31" s="1">
        <f t="shared" si="3"/>
        <v>366.15966438781851</v>
      </c>
      <c r="AD31" s="1">
        <f>AD11/1.609</f>
        <v>351.57069999999999</v>
      </c>
      <c r="AE31" s="1">
        <f>AE11/1.609</f>
        <v>351.57069999999999</v>
      </c>
      <c r="AF31" s="1">
        <f>AF11/1.609</f>
        <v>337.17189999999999</v>
      </c>
      <c r="AG31" s="1">
        <f>AG11/1.609</f>
        <v>337.17189999999999</v>
      </c>
      <c r="AH31" s="1">
        <f t="shared" ref="AH31:AM31" si="20">AH11/1.609</f>
        <v>0</v>
      </c>
      <c r="AI31" s="1">
        <f t="shared" si="20"/>
        <v>0</v>
      </c>
      <c r="AJ31" s="1">
        <f t="shared" si="20"/>
        <v>0</v>
      </c>
      <c r="AK31" s="1">
        <f t="shared" si="20"/>
        <v>0</v>
      </c>
      <c r="AL31" s="1">
        <f t="shared" si="20"/>
        <v>0</v>
      </c>
      <c r="AM31" s="1">
        <f t="shared" si="20"/>
        <v>0</v>
      </c>
      <c r="AN31" s="1">
        <f t="shared" si="9"/>
        <v>0</v>
      </c>
      <c r="AO31" s="1">
        <f t="shared" si="9"/>
        <v>0</v>
      </c>
    </row>
    <row r="32" spans="1:41" x14ac:dyDescent="0.25">
      <c r="A32" s="1">
        <f t="shared" si="5"/>
        <v>13218.770654329148</v>
      </c>
      <c r="B32" s="1">
        <f t="shared" si="6"/>
        <v>390.63020509633316</v>
      </c>
      <c r="C32" s="1">
        <f t="shared" si="6"/>
        <v>405.18309509011806</v>
      </c>
      <c r="D32" s="1">
        <f t="shared" si="6"/>
        <v>389.09832193909256</v>
      </c>
      <c r="E32" s="1">
        <f t="shared" si="6"/>
        <v>389.09832193909256</v>
      </c>
      <c r="F32" s="1">
        <f t="shared" si="6"/>
        <v>380.67296457426971</v>
      </c>
      <c r="G32" s="1">
        <f t="shared" si="6"/>
        <v>386.80049720323183</v>
      </c>
      <c r="H32" s="1">
        <f t="shared" si="11"/>
        <v>372.24760720944681</v>
      </c>
      <c r="I32" s="1">
        <f t="shared" si="11"/>
        <v>377.60919825978863</v>
      </c>
      <c r="J32" s="1">
        <f t="shared" si="6"/>
        <v>360.75848353014288</v>
      </c>
      <c r="K32" s="1">
        <f t="shared" si="6"/>
        <v>386.80049720323183</v>
      </c>
      <c r="L32" s="1">
        <f t="shared" si="6"/>
        <v>361.52442510876318</v>
      </c>
      <c r="M32" s="1">
        <f t="shared" si="6"/>
        <v>389.86426351771286</v>
      </c>
      <c r="N32" s="1"/>
      <c r="O32" s="1"/>
      <c r="P32" s="1">
        <f t="shared" ref="P32:AG32" si="21">P12/1.609</f>
        <v>333.98040000000003</v>
      </c>
      <c r="Q32" s="1">
        <f t="shared" si="21"/>
        <v>347.53679999999997</v>
      </c>
      <c r="R32" s="1">
        <f t="shared" si="21"/>
        <v>323.22734617775018</v>
      </c>
      <c r="S32" s="1">
        <f t="shared" si="21"/>
        <v>363.05630826600373</v>
      </c>
      <c r="T32" s="1">
        <f t="shared" si="21"/>
        <v>327.05705407085145</v>
      </c>
      <c r="U32" s="1">
        <f t="shared" si="21"/>
        <v>350.03530142945925</v>
      </c>
      <c r="V32" s="1">
        <f t="shared" si="2"/>
        <v>367.6519577377253</v>
      </c>
      <c r="W32" s="1">
        <f t="shared" si="2"/>
        <v>370.71572405220633</v>
      </c>
      <c r="X32" s="1">
        <f t="shared" si="21"/>
        <v>345.43965195773774</v>
      </c>
      <c r="Y32" s="1">
        <f t="shared" si="21"/>
        <v>366.12007458048475</v>
      </c>
      <c r="Z32" s="1">
        <f t="shared" si="3"/>
        <v>352.3331261653201</v>
      </c>
      <c r="AA32" s="1">
        <f t="shared" si="3"/>
        <v>380.67296457426971</v>
      </c>
      <c r="AB32" s="1">
        <f t="shared" si="3"/>
        <v>346.20559353635798</v>
      </c>
      <c r="AC32" s="1">
        <f t="shared" si="3"/>
        <v>366.12007458048475</v>
      </c>
      <c r="AD32" s="1">
        <f t="shared" si="21"/>
        <v>346.30439999999999</v>
      </c>
      <c r="AE32" s="1">
        <f t="shared" si="21"/>
        <v>346.30439999999999</v>
      </c>
      <c r="AF32" s="1">
        <f t="shared" si="21"/>
        <v>335.21280000000002</v>
      </c>
      <c r="AG32" s="1">
        <f t="shared" si="21"/>
        <v>335.21280000000002</v>
      </c>
      <c r="AH32" s="1">
        <f t="shared" ref="AH32:AM32" si="22">AH12/1.609</f>
        <v>0</v>
      </c>
      <c r="AI32" s="1">
        <f t="shared" si="22"/>
        <v>0</v>
      </c>
      <c r="AJ32" s="1">
        <f t="shared" si="22"/>
        <v>0</v>
      </c>
      <c r="AK32" s="1">
        <f t="shared" si="22"/>
        <v>0</v>
      </c>
      <c r="AL32" s="1">
        <f t="shared" si="22"/>
        <v>0</v>
      </c>
      <c r="AM32" s="1">
        <f t="shared" si="22"/>
        <v>0</v>
      </c>
      <c r="AN32" s="1">
        <f t="shared" si="9"/>
        <v>0</v>
      </c>
      <c r="AO32" s="1">
        <f t="shared" si="9"/>
        <v>0</v>
      </c>
    </row>
    <row r="33" spans="1:41" x14ac:dyDescent="0.25">
      <c r="A33" s="1">
        <f t="shared" si="5"/>
        <v>14871.116986120292</v>
      </c>
      <c r="B33" s="1">
        <f t="shared" si="6"/>
        <v>393.38098197638288</v>
      </c>
      <c r="C33" s="1">
        <f t="shared" si="6"/>
        <v>408.32945929148542</v>
      </c>
      <c r="D33" s="1">
        <f t="shared" si="6"/>
        <v>392.59422001243013</v>
      </c>
      <c r="E33" s="1">
        <f t="shared" si="6"/>
        <v>392.59422001243013</v>
      </c>
      <c r="F33" s="1">
        <f t="shared" si="6"/>
        <v>384.72660037290245</v>
      </c>
      <c r="G33" s="1">
        <f t="shared" si="6"/>
        <v>389.44717215661899</v>
      </c>
      <c r="H33" s="1">
        <f t="shared" si="11"/>
        <v>375.28545680546921</v>
      </c>
      <c r="I33" s="1">
        <f t="shared" si="11"/>
        <v>380.00602858918586</v>
      </c>
      <c r="J33" s="1">
        <f t="shared" si="6"/>
        <v>365.84431323803608</v>
      </c>
      <c r="K33" s="1">
        <f t="shared" si="6"/>
        <v>392.59422001243013</v>
      </c>
      <c r="L33" s="1">
        <f t="shared" si="6"/>
        <v>367.41783716594159</v>
      </c>
      <c r="M33" s="1">
        <f t="shared" si="6"/>
        <v>396.52802983219391</v>
      </c>
      <c r="N33" s="1"/>
      <c r="O33" s="1"/>
      <c r="P33" s="1">
        <f t="shared" ref="P33:Y33" si="23">P13/1.609</f>
        <v>337.99529999999999</v>
      </c>
      <c r="Q33" s="1">
        <f t="shared" si="23"/>
        <v>354.452</v>
      </c>
      <c r="R33" s="1">
        <f t="shared" si="23"/>
        <v>318.63859540087014</v>
      </c>
      <c r="S33" s="1">
        <f t="shared" si="23"/>
        <v>363.48402734617781</v>
      </c>
      <c r="T33" s="1">
        <f t="shared" si="23"/>
        <v>324.14592914853944</v>
      </c>
      <c r="U33" s="1">
        <f t="shared" si="23"/>
        <v>354.82964574269732</v>
      </c>
      <c r="V33" s="1">
        <f t="shared" si="2"/>
        <v>363.48402734617781</v>
      </c>
      <c r="W33" s="1">
        <f t="shared" si="2"/>
        <v>374.49869484151645</v>
      </c>
      <c r="X33" s="1">
        <f t="shared" si="23"/>
        <v>337.52088253573646</v>
      </c>
      <c r="Y33" s="1">
        <f t="shared" si="23"/>
        <v>371.35164698570543</v>
      </c>
      <c r="Z33" s="1">
        <f t="shared" si="3"/>
        <v>350.10907395898073</v>
      </c>
      <c r="AA33" s="1">
        <f t="shared" si="3"/>
        <v>381.57955251709137</v>
      </c>
      <c r="AB33" s="1">
        <f t="shared" si="3"/>
        <v>340.6679303915476</v>
      </c>
      <c r="AC33" s="1">
        <f t="shared" si="3"/>
        <v>361.91050341827219</v>
      </c>
      <c r="AD33" s="1">
        <f>AD13/1.609</f>
        <v>339.26120000000003</v>
      </c>
      <c r="AE33" s="1">
        <f>AE13/1.609</f>
        <v>339.26120000000003</v>
      </c>
      <c r="AF33" s="1">
        <f>AF13/1.609</f>
        <v>331.66579999999999</v>
      </c>
      <c r="AG33" s="1">
        <f>AG13/1.609</f>
        <v>331.66579999999999</v>
      </c>
      <c r="AH33" s="1">
        <f t="shared" ref="AH33:AM33" si="24">AH13/1.609</f>
        <v>0</v>
      </c>
      <c r="AI33" s="1">
        <f t="shared" si="24"/>
        <v>0</v>
      </c>
      <c r="AJ33" s="1">
        <f t="shared" si="24"/>
        <v>0</v>
      </c>
      <c r="AK33" s="1">
        <f t="shared" si="24"/>
        <v>0</v>
      </c>
      <c r="AL33" s="1">
        <f t="shared" si="24"/>
        <v>0</v>
      </c>
      <c r="AM33" s="1">
        <f t="shared" si="24"/>
        <v>0</v>
      </c>
      <c r="AN33" s="1">
        <f t="shared" si="9"/>
        <v>0</v>
      </c>
      <c r="AO33" s="1">
        <f t="shared" si="9"/>
        <v>0</v>
      </c>
    </row>
    <row r="34" spans="1:41" x14ac:dyDescent="0.25">
      <c r="A34" s="1">
        <f t="shared" si="5"/>
        <v>16523.463317911435</v>
      </c>
      <c r="B34" s="1">
        <f t="shared" si="6"/>
        <v>400.06090739589808</v>
      </c>
      <c r="C34" s="1">
        <f t="shared" si="6"/>
        <v>412.99216904909883</v>
      </c>
      <c r="D34" s="1">
        <f t="shared" si="6"/>
        <v>396.01988812927289</v>
      </c>
      <c r="E34" s="1">
        <f t="shared" si="6"/>
        <v>396.01988812927289</v>
      </c>
      <c r="F34" s="1">
        <f t="shared" si="6"/>
        <v>387.12964574269733</v>
      </c>
      <c r="G34" s="1">
        <f t="shared" si="6"/>
        <v>391.17066500932253</v>
      </c>
      <c r="H34" s="1">
        <f t="shared" si="11"/>
        <v>378.23940335612184</v>
      </c>
      <c r="I34" s="1">
        <f t="shared" si="11"/>
        <v>382.28042262274704</v>
      </c>
      <c r="J34" s="1">
        <f t="shared" si="6"/>
        <v>371.77377252952141</v>
      </c>
      <c r="K34" s="1">
        <f t="shared" si="6"/>
        <v>398.444499689248</v>
      </c>
      <c r="L34" s="1">
        <f t="shared" si="6"/>
        <v>373.39018023617155</v>
      </c>
      <c r="M34" s="1">
        <f t="shared" si="6"/>
        <v>402.4855189558732</v>
      </c>
      <c r="N34" s="1">
        <f t="shared" si="6"/>
        <v>371.77377252952141</v>
      </c>
      <c r="O34" s="1">
        <f t="shared" si="6"/>
        <v>401.67731510254816</v>
      </c>
      <c r="P34" s="1">
        <f t="shared" ref="P34:AM34" si="25">P14/1.609</f>
        <v>342.0052</v>
      </c>
      <c r="Q34" s="1">
        <f t="shared" si="25"/>
        <v>360.21080000000001</v>
      </c>
      <c r="R34" s="1">
        <f t="shared" si="25"/>
        <v>314.39129894344313</v>
      </c>
      <c r="S34" s="1">
        <f t="shared" si="25"/>
        <v>360.4589185829708</v>
      </c>
      <c r="T34" s="1">
        <f t="shared" si="25"/>
        <v>320.04872591671847</v>
      </c>
      <c r="U34" s="1">
        <f t="shared" si="25"/>
        <v>359.65071472964576</v>
      </c>
      <c r="V34" s="1">
        <f t="shared" si="2"/>
        <v>359.65071472964576</v>
      </c>
      <c r="W34" s="1">
        <f t="shared" si="2"/>
        <v>378.23940335612184</v>
      </c>
      <c r="X34" s="1">
        <f t="shared" si="25"/>
        <v>335.40459912989439</v>
      </c>
      <c r="Y34" s="1">
        <f t="shared" si="25"/>
        <v>364.49993784959605</v>
      </c>
      <c r="Z34" s="1">
        <f t="shared" si="3"/>
        <v>343.48663766314479</v>
      </c>
      <c r="AA34" s="1">
        <f t="shared" si="3"/>
        <v>374.19838408949659</v>
      </c>
      <c r="AB34" s="1">
        <f t="shared" si="3"/>
        <v>333.78819142324426</v>
      </c>
      <c r="AC34" s="1">
        <f t="shared" si="3"/>
        <v>355.60969546302056</v>
      </c>
      <c r="AD34" s="1">
        <f t="shared" si="25"/>
        <v>334.20279999999997</v>
      </c>
      <c r="AE34" s="1">
        <f t="shared" si="25"/>
        <v>334.20279999999997</v>
      </c>
      <c r="AF34" s="1">
        <f t="shared" si="25"/>
        <v>325.10000000000002</v>
      </c>
      <c r="AG34" s="1">
        <f t="shared" si="25"/>
        <v>325.10000000000002</v>
      </c>
      <c r="AH34" s="1">
        <f t="shared" si="25"/>
        <v>0</v>
      </c>
      <c r="AI34" s="1">
        <f t="shared" si="25"/>
        <v>0</v>
      </c>
      <c r="AJ34" s="1">
        <f t="shared" si="25"/>
        <v>0</v>
      </c>
      <c r="AK34" s="1">
        <f t="shared" si="25"/>
        <v>0</v>
      </c>
      <c r="AL34" s="1">
        <f t="shared" si="25"/>
        <v>0</v>
      </c>
      <c r="AM34" s="1">
        <f t="shared" si="25"/>
        <v>0</v>
      </c>
      <c r="AN34" s="1">
        <f t="shared" si="9"/>
        <v>0</v>
      </c>
      <c r="AO34" s="1">
        <f t="shared" si="9"/>
        <v>0</v>
      </c>
    </row>
    <row r="35" spans="1:41" x14ac:dyDescent="0.25">
      <c r="A35" s="1">
        <f t="shared" si="5"/>
        <v>18175.80964970258</v>
      </c>
      <c r="B35" s="1">
        <f t="shared" si="6"/>
        <v>401.01908017402121</v>
      </c>
      <c r="C35" s="1">
        <f t="shared" si="6"/>
        <v>412.64282162834064</v>
      </c>
      <c r="D35" s="1">
        <f t="shared" si="6"/>
        <v>399.35854568054691</v>
      </c>
      <c r="E35" s="1">
        <f t="shared" si="6"/>
        <v>399.35854568054691</v>
      </c>
      <c r="F35" s="1">
        <f t="shared" si="6"/>
        <v>391.05587321317591</v>
      </c>
      <c r="G35" s="1">
        <f t="shared" si="6"/>
        <v>395.20720944686144</v>
      </c>
      <c r="H35" s="1">
        <f t="shared" si="11"/>
        <v>382.75320074580486</v>
      </c>
      <c r="I35" s="1">
        <f t="shared" si="11"/>
        <v>384.41373523927905</v>
      </c>
      <c r="J35" s="1">
        <f t="shared" si="6"/>
        <v>377.77159726538224</v>
      </c>
      <c r="K35" s="1">
        <f t="shared" si="6"/>
        <v>405.17041640770668</v>
      </c>
      <c r="L35" s="1">
        <f t="shared" si="6"/>
        <v>378.60186451211939</v>
      </c>
      <c r="M35" s="1">
        <f t="shared" si="6"/>
        <v>408.49148539465511</v>
      </c>
      <c r="N35" s="1"/>
      <c r="O35" s="1"/>
      <c r="P35" s="1">
        <f t="shared" ref="P35:Y35" si="26">P15/1.609</f>
        <v>348.66990000000004</v>
      </c>
      <c r="Q35" s="1">
        <f t="shared" si="26"/>
        <v>364.70070000000004</v>
      </c>
      <c r="R35" s="1">
        <f t="shared" si="26"/>
        <v>312.18048477315102</v>
      </c>
      <c r="S35" s="1">
        <f t="shared" si="26"/>
        <v>357.01491609695466</v>
      </c>
      <c r="T35" s="1">
        <f t="shared" si="26"/>
        <v>314.67128651336236</v>
      </c>
      <c r="U35" s="1">
        <f t="shared" si="26"/>
        <v>351.20304536979495</v>
      </c>
      <c r="V35" s="1">
        <f t="shared" si="2"/>
        <v>355.35438160348048</v>
      </c>
      <c r="W35" s="1">
        <f t="shared" si="2"/>
        <v>377.77159726538224</v>
      </c>
      <c r="X35" s="1">
        <f t="shared" si="26"/>
        <v>329.61609695463022</v>
      </c>
      <c r="Y35" s="1">
        <f t="shared" si="26"/>
        <v>361.99651957737728</v>
      </c>
      <c r="Z35" s="1">
        <f t="shared" si="3"/>
        <v>339.57930391547546</v>
      </c>
      <c r="AA35" s="1">
        <f t="shared" si="3"/>
        <v>371.12945929148543</v>
      </c>
      <c r="AB35" s="1">
        <f t="shared" si="3"/>
        <v>325.4647607209447</v>
      </c>
      <c r="AC35" s="1">
        <f t="shared" si="3"/>
        <v>349.5425108763207</v>
      </c>
      <c r="AD35" s="1">
        <f>AD15/1.609</f>
        <v>325.95960000000002</v>
      </c>
      <c r="AE35" s="1">
        <f>AE15/1.609</f>
        <v>325.95960000000002</v>
      </c>
      <c r="AF35" s="1">
        <f>AF15/1.609</f>
        <v>317.94420000000002</v>
      </c>
      <c r="AG35" s="1">
        <f>AG15/1.609</f>
        <v>317.94420000000002</v>
      </c>
      <c r="AH35" s="1">
        <f t="shared" ref="AH35:AM35" si="27">AH15/1.609</f>
        <v>0</v>
      </c>
      <c r="AI35" s="1">
        <f t="shared" si="27"/>
        <v>0</v>
      </c>
      <c r="AJ35" s="1">
        <f t="shared" si="27"/>
        <v>0</v>
      </c>
      <c r="AK35" s="1">
        <f t="shared" si="27"/>
        <v>0</v>
      </c>
      <c r="AL35" s="1">
        <f t="shared" si="27"/>
        <v>0</v>
      </c>
      <c r="AM35" s="1">
        <f t="shared" si="27"/>
        <v>0</v>
      </c>
      <c r="AN35" s="1">
        <f t="shared" si="9"/>
        <v>0</v>
      </c>
      <c r="AO35" s="1">
        <f t="shared" si="9"/>
        <v>0</v>
      </c>
    </row>
    <row r="36" spans="1:41" x14ac:dyDescent="0.25">
      <c r="A36" s="1">
        <f t="shared" si="5"/>
        <v>19828.155981493721</v>
      </c>
      <c r="B36" s="1">
        <f t="shared" si="6"/>
        <v>398.32865133623363</v>
      </c>
      <c r="C36" s="1">
        <f t="shared" si="6"/>
        <v>408.56407706650083</v>
      </c>
      <c r="D36" s="1">
        <f t="shared" si="6"/>
        <v>403.44636420136726</v>
      </c>
      <c r="E36" s="1">
        <f t="shared" si="6"/>
        <v>403.44636420136726</v>
      </c>
      <c r="F36" s="1">
        <f t="shared" si="6"/>
        <v>394.91684275947784</v>
      </c>
      <c r="G36" s="1">
        <f t="shared" si="6"/>
        <v>400.88750776880045</v>
      </c>
      <c r="H36" s="1">
        <f t="shared" si="11"/>
        <v>385.53436917339963</v>
      </c>
      <c r="I36" s="1">
        <f t="shared" si="11"/>
        <v>390.65208203853319</v>
      </c>
      <c r="J36" s="1">
        <f t="shared" si="6"/>
        <v>380.41665630826594</v>
      </c>
      <c r="K36" s="1">
        <f t="shared" si="6"/>
        <v>409.41702921068986</v>
      </c>
      <c r="L36" s="1">
        <f t="shared" si="6"/>
        <v>382.12256059664389</v>
      </c>
      <c r="M36" s="1">
        <f t="shared" si="6"/>
        <v>413.68178993163451</v>
      </c>
      <c r="N36" s="1"/>
      <c r="O36" s="1"/>
      <c r="P36" s="1">
        <f t="shared" ref="P36:AG36" si="28">P16/1.609</f>
        <v>352.70679999999993</v>
      </c>
      <c r="Q36" s="1">
        <f t="shared" si="28"/>
        <v>363.68599999999998</v>
      </c>
      <c r="R36" s="1">
        <f t="shared" si="28"/>
        <v>307.0627719080174</v>
      </c>
      <c r="S36" s="1">
        <f t="shared" si="28"/>
        <v>353.12218769421997</v>
      </c>
      <c r="T36" s="1">
        <f t="shared" si="28"/>
        <v>310.47458048477313</v>
      </c>
      <c r="U36" s="1">
        <f t="shared" si="28"/>
        <v>353.12218769421997</v>
      </c>
      <c r="V36" s="1">
        <f t="shared" si="2"/>
        <v>344.59266625233062</v>
      </c>
      <c r="W36" s="1">
        <f t="shared" si="2"/>
        <v>374.4459912989434</v>
      </c>
      <c r="X36" s="1">
        <f t="shared" si="28"/>
        <v>324.12181479179611</v>
      </c>
      <c r="Y36" s="1">
        <f t="shared" si="28"/>
        <v>358.2399005593536</v>
      </c>
      <c r="Z36" s="1">
        <f t="shared" si="3"/>
        <v>332.65133623368553</v>
      </c>
      <c r="AA36" s="1">
        <f t="shared" si="3"/>
        <v>367.62237414543188</v>
      </c>
      <c r="AB36" s="1">
        <f t="shared" si="3"/>
        <v>317.29819763828465</v>
      </c>
      <c r="AC36" s="1">
        <f t="shared" si="3"/>
        <v>344.59266625233062</v>
      </c>
      <c r="AD36" s="1">
        <f t="shared" si="28"/>
        <v>318.39679999999998</v>
      </c>
      <c r="AE36" s="1">
        <f t="shared" si="28"/>
        <v>318.39679999999998</v>
      </c>
      <c r="AF36" s="1">
        <f t="shared" si="28"/>
        <v>285.45919999999995</v>
      </c>
      <c r="AG36" s="1">
        <f t="shared" si="28"/>
        <v>285.45919999999995</v>
      </c>
      <c r="AH36" s="1">
        <f t="shared" ref="AH36:AM36" si="29">AH16/1.609</f>
        <v>0</v>
      </c>
      <c r="AI36" s="1">
        <f t="shared" si="29"/>
        <v>0</v>
      </c>
      <c r="AJ36" s="1">
        <f t="shared" si="29"/>
        <v>0</v>
      </c>
      <c r="AK36" s="1">
        <f t="shared" si="29"/>
        <v>0</v>
      </c>
      <c r="AL36" s="1">
        <f t="shared" si="29"/>
        <v>0</v>
      </c>
      <c r="AM36" s="1">
        <f t="shared" si="29"/>
        <v>0</v>
      </c>
      <c r="AN36" s="1">
        <f t="shared" si="9"/>
        <v>0</v>
      </c>
      <c r="AO36" s="1">
        <f t="shared" si="9"/>
        <v>0</v>
      </c>
    </row>
    <row r="37" spans="1:41" x14ac:dyDescent="0.25">
      <c r="A37" s="1"/>
    </row>
  </sheetData>
  <mergeCells count="40">
    <mergeCell ref="N1:O1"/>
    <mergeCell ref="B21:C21"/>
    <mergeCell ref="D21:E21"/>
    <mergeCell ref="F21:G21"/>
    <mergeCell ref="H21:I21"/>
    <mergeCell ref="J21:K21"/>
    <mergeCell ref="L21:M21"/>
    <mergeCell ref="N21:O21"/>
    <mergeCell ref="B1:C1"/>
    <mergeCell ref="D1:E1"/>
    <mergeCell ref="F1:G1"/>
    <mergeCell ref="H1:I1"/>
    <mergeCell ref="J1:K1"/>
    <mergeCell ref="L1:M1"/>
    <mergeCell ref="P1:Q1"/>
    <mergeCell ref="P21:Q21"/>
    <mergeCell ref="R1:S1"/>
    <mergeCell ref="T1:U1"/>
    <mergeCell ref="X1:Y1"/>
    <mergeCell ref="R21:S21"/>
    <mergeCell ref="T21:U21"/>
    <mergeCell ref="X21:Y21"/>
    <mergeCell ref="AN1:AO1"/>
    <mergeCell ref="AH21:AI21"/>
    <mergeCell ref="AJ21:AK21"/>
    <mergeCell ref="AL21:AM21"/>
    <mergeCell ref="AN21:AO21"/>
    <mergeCell ref="AJ1:AK1"/>
    <mergeCell ref="AH1:AI1"/>
    <mergeCell ref="AB1:AC1"/>
    <mergeCell ref="AB21:AC21"/>
    <mergeCell ref="V1:W1"/>
    <mergeCell ref="V21:W21"/>
    <mergeCell ref="AL1:AM1"/>
    <mergeCell ref="AD1:AE1"/>
    <mergeCell ref="AF1:AG1"/>
    <mergeCell ref="AD21:AE21"/>
    <mergeCell ref="AF21:AG21"/>
    <mergeCell ref="Z1:AA1"/>
    <mergeCell ref="Z21:AA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AFAD4-D7CD-4EC6-9279-C1E6B387E308}">
  <dimension ref="A1:AO36"/>
  <sheetViews>
    <sheetView workbookViewId="0">
      <selection activeCell="U17" sqref="U17"/>
    </sheetView>
  </sheetViews>
  <sheetFormatPr defaultRowHeight="15" x14ac:dyDescent="0.25"/>
  <cols>
    <col min="1" max="1" width="11.5703125" bestFit="1" customWidth="1"/>
  </cols>
  <sheetData>
    <row r="1" spans="1:41" x14ac:dyDescent="0.25">
      <c r="A1" t="s">
        <v>0</v>
      </c>
      <c r="B1" s="3" t="s">
        <v>5</v>
      </c>
      <c r="C1" s="3"/>
      <c r="D1" s="3" t="s">
        <v>6</v>
      </c>
      <c r="E1" s="3"/>
      <c r="F1" s="3" t="s">
        <v>7</v>
      </c>
      <c r="G1" s="3"/>
      <c r="H1" s="3" t="s">
        <v>8</v>
      </c>
      <c r="I1" s="3"/>
      <c r="J1" s="3" t="s">
        <v>9</v>
      </c>
      <c r="K1" s="3"/>
      <c r="L1" s="3" t="s">
        <v>10</v>
      </c>
      <c r="M1" s="3"/>
      <c r="N1" s="3" t="s">
        <v>11</v>
      </c>
      <c r="O1" s="3"/>
      <c r="P1" s="3" t="s">
        <v>16</v>
      </c>
      <c r="Q1" s="3"/>
      <c r="R1" s="3" t="s">
        <v>17</v>
      </c>
      <c r="S1" s="3"/>
      <c r="T1" s="3" t="s">
        <v>18</v>
      </c>
      <c r="U1" s="3"/>
      <c r="V1" s="3" t="s">
        <v>26</v>
      </c>
      <c r="W1" s="3"/>
      <c r="X1" s="3" t="s">
        <v>27</v>
      </c>
      <c r="Y1" s="3"/>
      <c r="Z1" s="3" t="s">
        <v>28</v>
      </c>
      <c r="AA1" s="3"/>
      <c r="AB1" s="3" t="s">
        <v>25</v>
      </c>
      <c r="AC1" s="3"/>
      <c r="AD1" s="3" t="s">
        <v>19</v>
      </c>
      <c r="AE1" s="3"/>
      <c r="AF1" s="3" t="s">
        <v>20</v>
      </c>
      <c r="AG1" s="3"/>
      <c r="AH1" s="3" t="s">
        <v>21</v>
      </c>
      <c r="AI1" s="3"/>
      <c r="AJ1" s="3" t="s">
        <v>22</v>
      </c>
      <c r="AK1" s="3"/>
      <c r="AL1" s="3" t="s">
        <v>23</v>
      </c>
      <c r="AM1" s="3"/>
      <c r="AN1" s="3" t="s">
        <v>24</v>
      </c>
      <c r="AO1" s="3"/>
    </row>
    <row r="2" spans="1:41" x14ac:dyDescent="0.25">
      <c r="B2" t="s">
        <v>3</v>
      </c>
      <c r="C2" t="s">
        <v>4</v>
      </c>
      <c r="D2" t="s">
        <v>3</v>
      </c>
      <c r="E2" t="s">
        <v>4</v>
      </c>
      <c r="F2" t="s">
        <v>3</v>
      </c>
      <c r="G2" t="s">
        <v>4</v>
      </c>
      <c r="H2" t="s">
        <v>3</v>
      </c>
      <c r="I2" t="s">
        <v>4</v>
      </c>
      <c r="J2" t="s">
        <v>3</v>
      </c>
      <c r="K2" t="s">
        <v>4</v>
      </c>
      <c r="L2" t="s">
        <v>3</v>
      </c>
      <c r="M2" t="s">
        <v>4</v>
      </c>
      <c r="N2" t="s">
        <v>3</v>
      </c>
      <c r="O2" t="s">
        <v>4</v>
      </c>
      <c r="P2" t="s">
        <v>3</v>
      </c>
      <c r="Q2" t="s">
        <v>4</v>
      </c>
      <c r="R2" t="s">
        <v>3</v>
      </c>
      <c r="S2" t="s">
        <v>4</v>
      </c>
      <c r="T2" t="s">
        <v>3</v>
      </c>
      <c r="U2" t="s">
        <v>4</v>
      </c>
      <c r="V2" t="s">
        <v>3</v>
      </c>
      <c r="W2" t="s">
        <v>4</v>
      </c>
      <c r="X2" t="s">
        <v>3</v>
      </c>
      <c r="Y2" t="s">
        <v>4</v>
      </c>
      <c r="Z2" t="s">
        <v>3</v>
      </c>
      <c r="AA2" t="s">
        <v>4</v>
      </c>
      <c r="AB2" t="s">
        <v>3</v>
      </c>
      <c r="AC2" t="s">
        <v>4</v>
      </c>
      <c r="AD2" t="s">
        <v>3</v>
      </c>
      <c r="AE2" t="s">
        <v>4</v>
      </c>
      <c r="AF2" t="s">
        <v>3</v>
      </c>
      <c r="AG2" t="s">
        <v>4</v>
      </c>
      <c r="AH2" t="s">
        <v>3</v>
      </c>
      <c r="AI2" t="s">
        <v>4</v>
      </c>
      <c r="AJ2" t="s">
        <v>3</v>
      </c>
      <c r="AK2" t="s">
        <v>4</v>
      </c>
      <c r="AL2" t="s">
        <v>3</v>
      </c>
      <c r="AM2" t="s">
        <v>4</v>
      </c>
      <c r="AN2" t="s">
        <v>3</v>
      </c>
      <c r="AO2" t="s">
        <v>4</v>
      </c>
    </row>
    <row r="3" spans="1:41" x14ac:dyDescent="0.25">
      <c r="A3" t="s">
        <v>1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</row>
    <row r="4" spans="1:41" x14ac:dyDescent="0.25">
      <c r="A4">
        <v>250</v>
      </c>
      <c r="B4">
        <v>554</v>
      </c>
      <c r="C4">
        <v>577</v>
      </c>
      <c r="D4">
        <v>557</v>
      </c>
      <c r="E4">
        <v>557</v>
      </c>
      <c r="F4">
        <v>545</v>
      </c>
      <c r="G4">
        <v>567</v>
      </c>
      <c r="H4">
        <v>528</v>
      </c>
      <c r="I4">
        <v>559</v>
      </c>
      <c r="J4">
        <v>539</v>
      </c>
      <c r="K4">
        <v>588</v>
      </c>
      <c r="L4">
        <v>541</v>
      </c>
      <c r="M4">
        <v>592</v>
      </c>
      <c r="P4" s="1">
        <f t="shared" ref="P4:Q16" si="0">P23*1.609</f>
        <v>468.21899999999999</v>
      </c>
      <c r="Q4" s="1">
        <f t="shared" si="0"/>
        <v>500.399</v>
      </c>
      <c r="R4">
        <v>484</v>
      </c>
      <c r="S4">
        <v>528</v>
      </c>
      <c r="T4">
        <v>509</v>
      </c>
      <c r="U4">
        <v>524</v>
      </c>
      <c r="V4">
        <v>560</v>
      </c>
      <c r="W4">
        <v>582</v>
      </c>
      <c r="X4">
        <v>495</v>
      </c>
      <c r="Y4">
        <v>536</v>
      </c>
      <c r="Z4">
        <v>509</v>
      </c>
      <c r="AA4">
        <v>550</v>
      </c>
      <c r="AB4">
        <v>509</v>
      </c>
      <c r="AC4">
        <v>551</v>
      </c>
      <c r="AD4" s="1">
        <f t="shared" ref="AD4:AG16" si="1">AD23*1.609</f>
        <v>513.27099999999996</v>
      </c>
      <c r="AE4" s="1">
        <f t="shared" si="1"/>
        <v>577.63099999999997</v>
      </c>
      <c r="AF4" s="1">
        <f t="shared" si="1"/>
        <v>489.13599999999997</v>
      </c>
      <c r="AG4" s="1">
        <f t="shared" si="1"/>
        <v>519.70699999999999</v>
      </c>
      <c r="AH4" s="1"/>
      <c r="AI4" s="1"/>
      <c r="AJ4" s="1"/>
      <c r="AK4" s="1"/>
      <c r="AL4" s="1"/>
      <c r="AM4" s="1"/>
      <c r="AN4" s="1"/>
      <c r="AO4" s="1"/>
    </row>
    <row r="5" spans="1:41" x14ac:dyDescent="0.25">
      <c r="A5">
        <v>500</v>
      </c>
      <c r="B5">
        <v>554</v>
      </c>
      <c r="C5">
        <v>578</v>
      </c>
      <c r="D5">
        <v>555</v>
      </c>
      <c r="E5">
        <v>555</v>
      </c>
      <c r="F5">
        <v>546</v>
      </c>
      <c r="G5">
        <v>567</v>
      </c>
      <c r="H5">
        <v>534</v>
      </c>
      <c r="I5">
        <v>556</v>
      </c>
      <c r="J5">
        <v>539</v>
      </c>
      <c r="K5">
        <v>588</v>
      </c>
      <c r="L5">
        <v>541</v>
      </c>
      <c r="M5">
        <v>592</v>
      </c>
      <c r="P5" s="1">
        <f t="shared" si="0"/>
        <v>468.21899999999999</v>
      </c>
      <c r="Q5" s="1">
        <f t="shared" si="0"/>
        <v>497.18099999999998</v>
      </c>
      <c r="R5">
        <v>484</v>
      </c>
      <c r="S5">
        <v>528</v>
      </c>
      <c r="T5">
        <v>507</v>
      </c>
      <c r="U5">
        <v>524</v>
      </c>
      <c r="V5">
        <v>559</v>
      </c>
      <c r="W5">
        <v>581</v>
      </c>
      <c r="X5">
        <v>499</v>
      </c>
      <c r="Y5">
        <v>537</v>
      </c>
      <c r="Z5">
        <v>512</v>
      </c>
      <c r="AA5">
        <v>550</v>
      </c>
      <c r="AB5">
        <v>509</v>
      </c>
      <c r="AC5">
        <v>549</v>
      </c>
      <c r="AD5" s="1">
        <f t="shared" si="1"/>
        <v>513.27099999999996</v>
      </c>
      <c r="AE5" s="1">
        <f t="shared" si="1"/>
        <v>579.24</v>
      </c>
      <c r="AF5" s="1">
        <f t="shared" si="1"/>
        <v>489.13599999999997</v>
      </c>
      <c r="AG5" s="1">
        <f t="shared" si="1"/>
        <v>518.09799999999996</v>
      </c>
      <c r="AH5" s="1">
        <f t="shared" ref="AH5:AO5" si="2">AH24*1.609</f>
        <v>513.27099999999996</v>
      </c>
      <c r="AI5" s="1">
        <f t="shared" si="2"/>
        <v>561.54099999999994</v>
      </c>
      <c r="AJ5" s="1">
        <f t="shared" si="2"/>
        <v>555.10500000000002</v>
      </c>
      <c r="AK5" s="1">
        <f t="shared" si="2"/>
        <v>603.375</v>
      </c>
      <c r="AL5" s="1">
        <f t="shared" si="2"/>
        <v>574.41300000000001</v>
      </c>
      <c r="AM5" s="1">
        <f t="shared" si="2"/>
        <v>627.51</v>
      </c>
      <c r="AN5" s="1">
        <f t="shared" si="2"/>
        <v>588.89400000000001</v>
      </c>
      <c r="AO5" s="1">
        <f t="shared" si="2"/>
        <v>604.98400000000004</v>
      </c>
    </row>
    <row r="6" spans="1:41" x14ac:dyDescent="0.25">
      <c r="A6">
        <v>1000</v>
      </c>
      <c r="B6">
        <v>552</v>
      </c>
      <c r="C6">
        <v>571</v>
      </c>
      <c r="D6">
        <v>550</v>
      </c>
      <c r="E6">
        <v>550</v>
      </c>
      <c r="F6">
        <v>542</v>
      </c>
      <c r="G6">
        <v>561</v>
      </c>
      <c r="H6">
        <v>529</v>
      </c>
      <c r="I6">
        <v>549</v>
      </c>
      <c r="J6">
        <v>535</v>
      </c>
      <c r="K6">
        <v>584</v>
      </c>
      <c r="L6">
        <v>537</v>
      </c>
      <c r="M6">
        <v>587</v>
      </c>
      <c r="N6">
        <v>536</v>
      </c>
      <c r="O6">
        <v>586</v>
      </c>
      <c r="P6" s="1">
        <f t="shared" si="0"/>
        <v>463.392</v>
      </c>
      <c r="Q6" s="1">
        <f t="shared" si="0"/>
        <v>497.18099999999998</v>
      </c>
      <c r="R6">
        <v>482</v>
      </c>
      <c r="S6">
        <v>526</v>
      </c>
      <c r="T6">
        <v>493</v>
      </c>
      <c r="U6">
        <v>519</v>
      </c>
      <c r="V6">
        <v>540</v>
      </c>
      <c r="W6">
        <v>575</v>
      </c>
      <c r="X6">
        <v>493</v>
      </c>
      <c r="Y6">
        <v>535</v>
      </c>
      <c r="Z6">
        <v>508</v>
      </c>
      <c r="AA6">
        <v>547</v>
      </c>
      <c r="AB6">
        <v>505</v>
      </c>
      <c r="AC6">
        <v>543</v>
      </c>
      <c r="AD6" s="1">
        <f t="shared" si="1"/>
        <v>508.44400000000002</v>
      </c>
      <c r="AE6" s="1">
        <f t="shared" si="1"/>
        <v>561.54099999999994</v>
      </c>
      <c r="AF6" s="1">
        <f t="shared" si="1"/>
        <v>487.52699999999999</v>
      </c>
      <c r="AG6" s="1">
        <f t="shared" si="1"/>
        <v>516.48900000000003</v>
      </c>
      <c r="AH6" s="1"/>
      <c r="AI6" s="1"/>
      <c r="AJ6" s="1"/>
      <c r="AK6" s="1"/>
      <c r="AL6" s="1"/>
      <c r="AM6" s="1"/>
      <c r="AN6" s="1"/>
      <c r="AO6" s="1"/>
    </row>
    <row r="7" spans="1:41" x14ac:dyDescent="0.25">
      <c r="A7">
        <v>1500</v>
      </c>
      <c r="B7">
        <v>549</v>
      </c>
      <c r="C7">
        <v>566</v>
      </c>
      <c r="D7">
        <v>547</v>
      </c>
      <c r="E7">
        <v>547</v>
      </c>
      <c r="F7">
        <v>537</v>
      </c>
      <c r="G7">
        <v>554</v>
      </c>
      <c r="H7">
        <v>524</v>
      </c>
      <c r="I7">
        <v>542</v>
      </c>
      <c r="J7">
        <v>531</v>
      </c>
      <c r="K7">
        <v>579</v>
      </c>
      <c r="L7">
        <v>533</v>
      </c>
      <c r="M7">
        <v>580</v>
      </c>
      <c r="P7" s="1">
        <f t="shared" si="0"/>
        <v>463.392</v>
      </c>
      <c r="Q7" s="1">
        <f t="shared" si="0"/>
        <v>492.35399999999998</v>
      </c>
      <c r="R7">
        <v>476</v>
      </c>
      <c r="S7">
        <v>524</v>
      </c>
      <c r="T7">
        <v>477</v>
      </c>
      <c r="U7">
        <v>514</v>
      </c>
      <c r="V7">
        <v>522</v>
      </c>
      <c r="W7">
        <v>558</v>
      </c>
      <c r="X7">
        <v>490</v>
      </c>
      <c r="Y7">
        <v>531</v>
      </c>
      <c r="Z7">
        <v>503</v>
      </c>
      <c r="AA7">
        <v>536</v>
      </c>
      <c r="AB7">
        <v>502</v>
      </c>
      <c r="AC7">
        <v>539</v>
      </c>
      <c r="AD7" s="1">
        <f t="shared" si="1"/>
        <v>505.226</v>
      </c>
      <c r="AE7" s="1">
        <f t="shared" si="1"/>
        <v>540.62400000000002</v>
      </c>
      <c r="AF7" s="1">
        <f t="shared" si="1"/>
        <v>481.09100000000001</v>
      </c>
      <c r="AG7" s="1">
        <f t="shared" si="1"/>
        <v>506.83499999999998</v>
      </c>
      <c r="AH7" s="1"/>
      <c r="AI7" s="1"/>
      <c r="AJ7" s="1"/>
      <c r="AK7" s="1"/>
      <c r="AL7" s="1"/>
      <c r="AM7" s="1"/>
      <c r="AN7" s="1"/>
      <c r="AO7" s="1"/>
    </row>
    <row r="8" spans="1:41" x14ac:dyDescent="0.25">
      <c r="A8">
        <v>2000</v>
      </c>
      <c r="B8">
        <v>547</v>
      </c>
      <c r="C8">
        <v>562</v>
      </c>
      <c r="D8">
        <v>544</v>
      </c>
      <c r="E8">
        <v>544</v>
      </c>
      <c r="F8">
        <v>533</v>
      </c>
      <c r="G8">
        <v>548</v>
      </c>
      <c r="H8">
        <v>514</v>
      </c>
      <c r="I8">
        <v>537</v>
      </c>
      <c r="J8">
        <v>524</v>
      </c>
      <c r="K8">
        <v>568</v>
      </c>
      <c r="L8">
        <v>527</v>
      </c>
      <c r="M8">
        <v>561</v>
      </c>
      <c r="P8" s="1">
        <f t="shared" si="0"/>
        <v>458.565</v>
      </c>
      <c r="Q8" s="1">
        <f t="shared" si="0"/>
        <v>484.30899999999997</v>
      </c>
      <c r="R8">
        <v>459</v>
      </c>
      <c r="S8">
        <v>516</v>
      </c>
      <c r="T8">
        <v>461</v>
      </c>
      <c r="U8">
        <v>508</v>
      </c>
      <c r="V8">
        <v>505</v>
      </c>
      <c r="W8">
        <v>540</v>
      </c>
      <c r="X8">
        <v>468</v>
      </c>
      <c r="Y8">
        <v>511</v>
      </c>
      <c r="Z8">
        <v>493</v>
      </c>
      <c r="AA8">
        <v>530</v>
      </c>
      <c r="AB8">
        <v>478</v>
      </c>
      <c r="AC8">
        <v>514</v>
      </c>
      <c r="AD8" s="1">
        <f t="shared" si="1"/>
        <v>500.399</v>
      </c>
      <c r="AE8" s="1">
        <f t="shared" si="1"/>
        <v>524.53399999999999</v>
      </c>
      <c r="AF8" s="1">
        <f t="shared" si="1"/>
        <v>473.04599999999999</v>
      </c>
      <c r="AG8" s="1">
        <f t="shared" si="1"/>
        <v>498.79</v>
      </c>
      <c r="AH8" s="1"/>
      <c r="AI8" s="1"/>
      <c r="AJ8" s="1"/>
      <c r="AK8" s="1"/>
      <c r="AL8" s="1"/>
      <c r="AM8" s="1"/>
      <c r="AN8" s="1"/>
      <c r="AO8" s="1"/>
    </row>
    <row r="9" spans="1:41" x14ac:dyDescent="0.25">
      <c r="A9">
        <v>2500</v>
      </c>
      <c r="B9">
        <v>538</v>
      </c>
      <c r="C9">
        <v>553</v>
      </c>
      <c r="D9">
        <v>536</v>
      </c>
      <c r="E9">
        <v>536</v>
      </c>
      <c r="F9">
        <v>525</v>
      </c>
      <c r="G9">
        <v>537</v>
      </c>
      <c r="H9">
        <v>512</v>
      </c>
      <c r="I9">
        <v>526</v>
      </c>
      <c r="J9">
        <v>484</v>
      </c>
      <c r="K9">
        <v>521</v>
      </c>
      <c r="L9">
        <v>486</v>
      </c>
      <c r="M9">
        <v>527</v>
      </c>
      <c r="P9" s="1">
        <f t="shared" si="0"/>
        <v>448.911</v>
      </c>
      <c r="Q9" s="1">
        <f t="shared" si="0"/>
        <v>479.48199999999997</v>
      </c>
      <c r="R9">
        <v>452</v>
      </c>
      <c r="S9">
        <v>494</v>
      </c>
      <c r="T9">
        <v>444</v>
      </c>
      <c r="U9">
        <v>503</v>
      </c>
      <c r="V9">
        <v>487</v>
      </c>
      <c r="W9">
        <v>522</v>
      </c>
      <c r="X9">
        <v>461</v>
      </c>
      <c r="Y9">
        <v>498</v>
      </c>
      <c r="Z9">
        <v>479</v>
      </c>
      <c r="AA9">
        <v>520</v>
      </c>
      <c r="AB9">
        <v>473</v>
      </c>
      <c r="AC9">
        <v>508</v>
      </c>
      <c r="AD9" s="1">
        <f t="shared" si="1"/>
        <v>495.572</v>
      </c>
      <c r="AE9" s="1">
        <f t="shared" si="1"/>
        <v>506.83499999999998</v>
      </c>
      <c r="AF9" s="1">
        <f t="shared" si="1"/>
        <v>468.21899999999999</v>
      </c>
      <c r="AG9" s="1">
        <f t="shared" si="1"/>
        <v>484.30899999999997</v>
      </c>
      <c r="AH9" s="1"/>
      <c r="AI9" s="1"/>
      <c r="AJ9" s="1"/>
      <c r="AK9" s="1"/>
      <c r="AL9" s="1"/>
      <c r="AM9" s="1"/>
      <c r="AN9" s="1"/>
      <c r="AO9" s="1"/>
    </row>
    <row r="10" spans="1:41" x14ac:dyDescent="0.25">
      <c r="A10">
        <v>3000</v>
      </c>
      <c r="B10">
        <v>528</v>
      </c>
      <c r="C10">
        <v>545</v>
      </c>
      <c r="D10">
        <v>528</v>
      </c>
      <c r="E10">
        <v>528</v>
      </c>
      <c r="F10">
        <v>515</v>
      </c>
      <c r="G10">
        <v>526</v>
      </c>
      <c r="H10">
        <v>502</v>
      </c>
      <c r="I10">
        <v>513</v>
      </c>
      <c r="J10">
        <v>481</v>
      </c>
      <c r="K10">
        <v>516</v>
      </c>
      <c r="L10">
        <v>482</v>
      </c>
      <c r="M10">
        <v>521</v>
      </c>
      <c r="N10">
        <v>481</v>
      </c>
      <c r="O10">
        <v>520</v>
      </c>
      <c r="P10" s="1">
        <f t="shared" si="0"/>
        <v>444.084</v>
      </c>
      <c r="Q10" s="1">
        <f t="shared" si="0"/>
        <v>469.82799999999997</v>
      </c>
      <c r="R10">
        <v>446</v>
      </c>
      <c r="S10">
        <v>486</v>
      </c>
      <c r="T10">
        <v>456</v>
      </c>
      <c r="U10">
        <v>468</v>
      </c>
      <c r="V10">
        <v>470</v>
      </c>
      <c r="W10">
        <v>503</v>
      </c>
      <c r="X10">
        <v>458</v>
      </c>
      <c r="Y10">
        <v>495</v>
      </c>
      <c r="Z10">
        <v>468</v>
      </c>
      <c r="AA10">
        <v>507</v>
      </c>
      <c r="AB10">
        <v>469</v>
      </c>
      <c r="AC10">
        <v>500</v>
      </c>
      <c r="AD10" s="1">
        <f t="shared" si="1"/>
        <v>487.52699999999999</v>
      </c>
      <c r="AE10" s="1">
        <f t="shared" si="1"/>
        <v>489.13599999999997</v>
      </c>
      <c r="AF10" s="1">
        <f t="shared" si="1"/>
        <v>468.21899999999999</v>
      </c>
      <c r="AG10" s="1">
        <f t="shared" si="1"/>
        <v>468.21899999999999</v>
      </c>
      <c r="AH10" s="1">
        <f>AH29*1.609</f>
        <v>497.18099999999998</v>
      </c>
      <c r="AI10" s="1">
        <f t="shared" ref="AI10:AO10" si="3">AI29*1.609</f>
        <v>530.97</v>
      </c>
      <c r="AJ10" s="1">
        <f t="shared" si="3"/>
        <v>471.43700000000001</v>
      </c>
      <c r="AK10" s="1">
        <f t="shared" si="3"/>
        <v>524.53399999999999</v>
      </c>
      <c r="AL10" s="1">
        <f t="shared" si="3"/>
        <v>500.399</v>
      </c>
      <c r="AM10" s="1">
        <f t="shared" si="3"/>
        <v>553.49599999999998</v>
      </c>
      <c r="AN10" s="1">
        <f t="shared" si="3"/>
        <v>545.45100000000002</v>
      </c>
      <c r="AO10" s="1">
        <f t="shared" si="3"/>
        <v>566.36799999999994</v>
      </c>
    </row>
    <row r="11" spans="1:41" x14ac:dyDescent="0.25">
      <c r="A11">
        <v>3500</v>
      </c>
      <c r="B11">
        <v>521</v>
      </c>
      <c r="C11">
        <v>537</v>
      </c>
      <c r="D11">
        <v>517</v>
      </c>
      <c r="E11">
        <v>517</v>
      </c>
      <c r="F11">
        <v>506</v>
      </c>
      <c r="G11">
        <v>516</v>
      </c>
      <c r="H11">
        <v>495</v>
      </c>
      <c r="I11">
        <v>503</v>
      </c>
      <c r="J11">
        <v>476</v>
      </c>
      <c r="K11">
        <v>511</v>
      </c>
      <c r="L11">
        <v>479</v>
      </c>
      <c r="M11">
        <v>516</v>
      </c>
      <c r="P11" s="1">
        <f t="shared" si="0"/>
        <v>439.25700000000001</v>
      </c>
      <c r="Q11" s="1">
        <f t="shared" si="0"/>
        <v>468.21899999999999</v>
      </c>
      <c r="R11">
        <v>437</v>
      </c>
      <c r="S11">
        <v>478</v>
      </c>
      <c r="T11">
        <v>444</v>
      </c>
      <c r="U11">
        <v>463</v>
      </c>
      <c r="V11">
        <v>452</v>
      </c>
      <c r="W11">
        <v>486</v>
      </c>
      <c r="X11">
        <v>456</v>
      </c>
      <c r="Y11">
        <v>488</v>
      </c>
      <c r="Z11">
        <v>465</v>
      </c>
      <c r="AA11">
        <v>502</v>
      </c>
      <c r="AB11">
        <v>462</v>
      </c>
      <c r="AC11">
        <v>491</v>
      </c>
      <c r="AD11" s="1">
        <f t="shared" si="1"/>
        <v>471.43700000000001</v>
      </c>
      <c r="AE11" s="1">
        <f t="shared" si="1"/>
        <v>471.43700000000001</v>
      </c>
      <c r="AF11" s="1">
        <f t="shared" si="1"/>
        <v>452.12900000000002</v>
      </c>
      <c r="AG11" s="1">
        <f t="shared" si="1"/>
        <v>452.12900000000002</v>
      </c>
      <c r="AH11" s="1"/>
      <c r="AI11" s="1"/>
      <c r="AJ11" s="1"/>
      <c r="AK11" s="1"/>
      <c r="AL11" s="1"/>
      <c r="AM11" s="1"/>
      <c r="AN11" s="1"/>
      <c r="AO11" s="1"/>
    </row>
    <row r="12" spans="1:41" x14ac:dyDescent="0.25">
      <c r="A12">
        <v>4000</v>
      </c>
      <c r="B12">
        <v>510</v>
      </c>
      <c r="C12">
        <v>529</v>
      </c>
      <c r="D12">
        <v>508</v>
      </c>
      <c r="E12">
        <v>508</v>
      </c>
      <c r="F12">
        <v>497</v>
      </c>
      <c r="G12">
        <v>505</v>
      </c>
      <c r="H12">
        <v>486</v>
      </c>
      <c r="I12">
        <v>493</v>
      </c>
      <c r="J12">
        <v>471</v>
      </c>
      <c r="K12">
        <v>505</v>
      </c>
      <c r="L12">
        <v>472</v>
      </c>
      <c r="M12">
        <v>509</v>
      </c>
      <c r="P12" s="1">
        <f t="shared" si="0"/>
        <v>436.03899999999999</v>
      </c>
      <c r="Q12" s="1">
        <f t="shared" si="0"/>
        <v>453.738</v>
      </c>
      <c r="R12">
        <v>422</v>
      </c>
      <c r="S12">
        <v>474</v>
      </c>
      <c r="T12">
        <v>427</v>
      </c>
      <c r="U12">
        <v>457</v>
      </c>
      <c r="V12">
        <v>480</v>
      </c>
      <c r="W12">
        <v>484</v>
      </c>
      <c r="X12">
        <v>451</v>
      </c>
      <c r="Y12">
        <v>478</v>
      </c>
      <c r="Z12">
        <v>460</v>
      </c>
      <c r="AA12">
        <v>497</v>
      </c>
      <c r="AB12">
        <v>452</v>
      </c>
      <c r="AC12">
        <v>478</v>
      </c>
      <c r="AD12" s="1">
        <f t="shared" si="1"/>
        <v>452.12900000000002</v>
      </c>
      <c r="AE12" s="1">
        <f t="shared" si="1"/>
        <v>452.12900000000002</v>
      </c>
      <c r="AF12" s="1">
        <f t="shared" si="1"/>
        <v>437.64800000000002</v>
      </c>
      <c r="AG12" s="1">
        <f t="shared" si="1"/>
        <v>437.64800000000002</v>
      </c>
      <c r="AH12" s="1"/>
      <c r="AI12" s="1"/>
      <c r="AJ12" s="1"/>
      <c r="AK12" s="1"/>
      <c r="AL12" s="1"/>
      <c r="AM12" s="1"/>
      <c r="AN12" s="1"/>
      <c r="AO12" s="1"/>
    </row>
    <row r="13" spans="1:41" x14ac:dyDescent="0.25">
      <c r="A13">
        <v>4500</v>
      </c>
      <c r="B13">
        <v>500</v>
      </c>
      <c r="C13">
        <v>519</v>
      </c>
      <c r="D13">
        <v>499</v>
      </c>
      <c r="E13">
        <v>499</v>
      </c>
      <c r="F13">
        <v>489</v>
      </c>
      <c r="G13">
        <v>495</v>
      </c>
      <c r="H13">
        <v>477</v>
      </c>
      <c r="I13">
        <v>483</v>
      </c>
      <c r="J13">
        <v>465</v>
      </c>
      <c r="K13">
        <v>499</v>
      </c>
      <c r="L13">
        <v>467</v>
      </c>
      <c r="M13">
        <v>504</v>
      </c>
      <c r="P13" s="1">
        <f t="shared" si="0"/>
        <v>429.60300000000001</v>
      </c>
      <c r="Q13" s="1">
        <f t="shared" si="0"/>
        <v>450.52</v>
      </c>
      <c r="R13">
        <v>405</v>
      </c>
      <c r="S13">
        <v>462</v>
      </c>
      <c r="T13">
        <v>412</v>
      </c>
      <c r="U13">
        <v>451</v>
      </c>
      <c r="V13">
        <v>462</v>
      </c>
      <c r="W13">
        <v>476</v>
      </c>
      <c r="X13">
        <v>429</v>
      </c>
      <c r="Y13">
        <v>472</v>
      </c>
      <c r="Z13">
        <v>445</v>
      </c>
      <c r="AA13">
        <v>485</v>
      </c>
      <c r="AB13">
        <v>433</v>
      </c>
      <c r="AC13">
        <v>460</v>
      </c>
      <c r="AD13" s="1">
        <f t="shared" si="1"/>
        <v>431.21199999999999</v>
      </c>
      <c r="AE13" s="1">
        <f t="shared" si="1"/>
        <v>431.21199999999999</v>
      </c>
      <c r="AF13" s="1">
        <f t="shared" si="1"/>
        <v>421.55799999999999</v>
      </c>
      <c r="AG13" s="1">
        <f t="shared" si="1"/>
        <v>421.55799999999999</v>
      </c>
      <c r="AH13" s="1"/>
      <c r="AI13" s="1"/>
      <c r="AJ13" s="1"/>
      <c r="AK13" s="1"/>
      <c r="AL13" s="1"/>
      <c r="AM13" s="1"/>
      <c r="AN13" s="1"/>
      <c r="AO13" s="1"/>
    </row>
    <row r="14" spans="1:41" x14ac:dyDescent="0.25">
      <c r="A14">
        <v>5000</v>
      </c>
      <c r="B14">
        <v>495</v>
      </c>
      <c r="C14">
        <v>511</v>
      </c>
      <c r="D14">
        <v>490</v>
      </c>
      <c r="E14">
        <v>490</v>
      </c>
      <c r="F14">
        <v>479</v>
      </c>
      <c r="G14">
        <v>484</v>
      </c>
      <c r="H14">
        <v>468</v>
      </c>
      <c r="I14">
        <v>473</v>
      </c>
      <c r="J14">
        <v>460</v>
      </c>
      <c r="K14">
        <v>493</v>
      </c>
      <c r="L14">
        <v>462</v>
      </c>
      <c r="M14">
        <v>498</v>
      </c>
      <c r="N14">
        <v>460</v>
      </c>
      <c r="O14">
        <v>497</v>
      </c>
      <c r="P14" s="1">
        <f t="shared" si="0"/>
        <v>423.16699999999997</v>
      </c>
      <c r="Q14" s="1">
        <f t="shared" si="0"/>
        <v>445.69299999999998</v>
      </c>
      <c r="R14">
        <v>389</v>
      </c>
      <c r="S14">
        <v>446</v>
      </c>
      <c r="T14">
        <v>396</v>
      </c>
      <c r="U14">
        <v>445</v>
      </c>
      <c r="V14">
        <v>445</v>
      </c>
      <c r="W14">
        <v>468</v>
      </c>
      <c r="X14">
        <v>415</v>
      </c>
      <c r="Y14">
        <v>451</v>
      </c>
      <c r="Z14">
        <v>425</v>
      </c>
      <c r="AA14">
        <v>463</v>
      </c>
      <c r="AB14">
        <v>413</v>
      </c>
      <c r="AC14">
        <v>440</v>
      </c>
      <c r="AD14" s="1">
        <f t="shared" si="1"/>
        <v>413.51299999999998</v>
      </c>
      <c r="AE14" s="1">
        <f t="shared" si="1"/>
        <v>413.51299999999998</v>
      </c>
      <c r="AF14" s="1">
        <f t="shared" si="1"/>
        <v>402.25</v>
      </c>
      <c r="AG14" s="1">
        <f t="shared" si="1"/>
        <v>402.25</v>
      </c>
      <c r="AH14" s="1"/>
      <c r="AI14" s="1"/>
      <c r="AJ14" s="1"/>
      <c r="AK14" s="1"/>
      <c r="AL14" s="1"/>
      <c r="AM14" s="1"/>
      <c r="AN14" s="1"/>
      <c r="AO14" s="1"/>
    </row>
    <row r="15" spans="1:41" x14ac:dyDescent="0.25">
      <c r="A15">
        <v>5500</v>
      </c>
      <c r="B15">
        <v>483</v>
      </c>
      <c r="C15">
        <v>497</v>
      </c>
      <c r="D15">
        <v>481</v>
      </c>
      <c r="E15">
        <v>481</v>
      </c>
      <c r="F15">
        <v>471</v>
      </c>
      <c r="G15">
        <v>476</v>
      </c>
      <c r="H15">
        <v>461</v>
      </c>
      <c r="I15">
        <v>463</v>
      </c>
      <c r="J15">
        <v>455</v>
      </c>
      <c r="K15">
        <v>488</v>
      </c>
      <c r="L15">
        <v>456</v>
      </c>
      <c r="M15">
        <v>492</v>
      </c>
      <c r="P15" s="1">
        <f t="shared" si="0"/>
        <v>419.94900000000001</v>
      </c>
      <c r="Q15" s="1">
        <f t="shared" si="0"/>
        <v>439.25700000000001</v>
      </c>
      <c r="R15">
        <v>376</v>
      </c>
      <c r="S15">
        <v>430</v>
      </c>
      <c r="T15">
        <v>379</v>
      </c>
      <c r="U15">
        <v>423</v>
      </c>
      <c r="V15">
        <v>428</v>
      </c>
      <c r="W15">
        <v>455</v>
      </c>
      <c r="X15">
        <v>397</v>
      </c>
      <c r="Y15">
        <v>436</v>
      </c>
      <c r="Z15">
        <v>409</v>
      </c>
      <c r="AA15">
        <v>447</v>
      </c>
      <c r="AB15">
        <v>392</v>
      </c>
      <c r="AC15">
        <v>421</v>
      </c>
      <c r="AD15" s="1">
        <f t="shared" si="1"/>
        <v>392.596</v>
      </c>
      <c r="AE15" s="1">
        <f t="shared" si="1"/>
        <v>392.596</v>
      </c>
      <c r="AF15" s="1">
        <f t="shared" si="1"/>
        <v>382.94200000000001</v>
      </c>
      <c r="AG15" s="1">
        <f t="shared" si="1"/>
        <v>382.94200000000001</v>
      </c>
      <c r="AH15" s="1"/>
      <c r="AI15" s="1"/>
      <c r="AJ15" s="1"/>
      <c r="AK15" s="1"/>
      <c r="AL15" s="1"/>
      <c r="AM15" s="1"/>
      <c r="AN15" s="1"/>
      <c r="AO15" s="1"/>
    </row>
    <row r="16" spans="1:41" x14ac:dyDescent="0.25">
      <c r="A16">
        <v>6000</v>
      </c>
      <c r="B16">
        <v>467</v>
      </c>
      <c r="C16">
        <v>479</v>
      </c>
      <c r="D16">
        <v>473</v>
      </c>
      <c r="E16">
        <v>473</v>
      </c>
      <c r="F16">
        <v>463</v>
      </c>
      <c r="G16">
        <v>470</v>
      </c>
      <c r="H16">
        <v>452</v>
      </c>
      <c r="I16">
        <v>458</v>
      </c>
      <c r="J16">
        <v>446</v>
      </c>
      <c r="K16">
        <v>480</v>
      </c>
      <c r="L16">
        <v>448</v>
      </c>
      <c r="M16">
        <v>485</v>
      </c>
      <c r="P16" s="1">
        <f t="shared" si="0"/>
        <v>413.51299999999998</v>
      </c>
      <c r="Q16" s="1">
        <f t="shared" si="0"/>
        <v>426.38499999999999</v>
      </c>
      <c r="R16">
        <v>360</v>
      </c>
      <c r="S16">
        <v>414</v>
      </c>
      <c r="T16">
        <v>364</v>
      </c>
      <c r="U16">
        <v>414</v>
      </c>
      <c r="V16">
        <v>404</v>
      </c>
      <c r="W16">
        <v>439</v>
      </c>
      <c r="X16">
        <v>380</v>
      </c>
      <c r="Y16">
        <v>420</v>
      </c>
      <c r="Z16">
        <v>390</v>
      </c>
      <c r="AA16">
        <v>431</v>
      </c>
      <c r="AB16">
        <v>372</v>
      </c>
      <c r="AC16">
        <v>404</v>
      </c>
      <c r="AD16" s="1">
        <f t="shared" si="1"/>
        <v>373.28800000000001</v>
      </c>
      <c r="AE16" s="1">
        <f t="shared" si="1"/>
        <v>373.28800000000001</v>
      </c>
      <c r="AF16" s="1">
        <f t="shared" si="1"/>
        <v>334.67200000000003</v>
      </c>
      <c r="AG16" s="1">
        <f t="shared" si="1"/>
        <v>334.67200000000003</v>
      </c>
      <c r="AH16" s="1"/>
      <c r="AI16" s="1"/>
      <c r="AJ16" s="1"/>
      <c r="AK16" s="1"/>
      <c r="AL16" s="1"/>
      <c r="AM16" s="1"/>
      <c r="AN16" s="1"/>
      <c r="AO16" s="1"/>
    </row>
    <row r="20" spans="1:41" x14ac:dyDescent="0.25">
      <c r="A20" t="s">
        <v>0</v>
      </c>
      <c r="B20" s="3" t="s">
        <v>5</v>
      </c>
      <c r="C20" s="3"/>
      <c r="D20" s="3" t="s">
        <v>6</v>
      </c>
      <c r="E20" s="3"/>
      <c r="F20" s="3" t="s">
        <v>7</v>
      </c>
      <c r="G20" s="3"/>
      <c r="H20" s="3" t="s">
        <v>8</v>
      </c>
      <c r="I20" s="3"/>
      <c r="J20" s="3" t="s">
        <v>9</v>
      </c>
      <c r="K20" s="3"/>
      <c r="L20" s="3" t="s">
        <v>10</v>
      </c>
      <c r="M20" s="3"/>
      <c r="N20" s="3" t="s">
        <v>11</v>
      </c>
      <c r="O20" s="3"/>
      <c r="P20" s="3" t="s">
        <v>16</v>
      </c>
      <c r="Q20" s="3"/>
      <c r="R20" s="3" t="s">
        <v>17</v>
      </c>
      <c r="S20" s="3"/>
      <c r="T20" s="3" t="s">
        <v>18</v>
      </c>
      <c r="U20" s="3"/>
      <c r="V20" s="3" t="s">
        <v>26</v>
      </c>
      <c r="W20" s="3"/>
      <c r="X20" s="3" t="s">
        <v>27</v>
      </c>
      <c r="Y20" s="3"/>
      <c r="Z20" s="3" t="s">
        <v>28</v>
      </c>
      <c r="AA20" s="3"/>
      <c r="AB20" s="3" t="s">
        <v>25</v>
      </c>
      <c r="AC20" s="3"/>
      <c r="AD20" s="3" t="s">
        <v>19</v>
      </c>
      <c r="AE20" s="3"/>
      <c r="AF20" s="3" t="s">
        <v>20</v>
      </c>
      <c r="AG20" s="3"/>
      <c r="AH20" s="3" t="s">
        <v>21</v>
      </c>
      <c r="AI20" s="3"/>
      <c r="AJ20" s="3" t="s">
        <v>22</v>
      </c>
      <c r="AK20" s="3"/>
      <c r="AL20" s="3" t="s">
        <v>23</v>
      </c>
      <c r="AM20" s="3"/>
      <c r="AN20" s="3" t="s">
        <v>24</v>
      </c>
      <c r="AO20" s="3"/>
    </row>
    <row r="21" spans="1:41" x14ac:dyDescent="0.25">
      <c r="B21" t="s">
        <v>3</v>
      </c>
      <c r="C21" t="s">
        <v>4</v>
      </c>
      <c r="D21" t="s">
        <v>3</v>
      </c>
      <c r="E21" t="s">
        <v>4</v>
      </c>
      <c r="F21" t="s">
        <v>3</v>
      </c>
      <c r="G21" t="s">
        <v>4</v>
      </c>
      <c r="H21" t="s">
        <v>3</v>
      </c>
      <c r="I21" t="s">
        <v>4</v>
      </c>
      <c r="J21" t="s">
        <v>3</v>
      </c>
      <c r="K21" t="s">
        <v>4</v>
      </c>
      <c r="L21" t="s">
        <v>3</v>
      </c>
      <c r="M21" t="s">
        <v>4</v>
      </c>
      <c r="N21" t="s">
        <v>3</v>
      </c>
      <c r="O21" t="s">
        <v>4</v>
      </c>
      <c r="P21" t="s">
        <v>3</v>
      </c>
      <c r="Q21" t="s">
        <v>4</v>
      </c>
      <c r="R21" t="s">
        <v>3</v>
      </c>
      <c r="S21" t="s">
        <v>4</v>
      </c>
      <c r="T21" t="s">
        <v>3</v>
      </c>
      <c r="U21" t="s">
        <v>4</v>
      </c>
      <c r="V21" t="s">
        <v>3</v>
      </c>
      <c r="W21" t="s">
        <v>4</v>
      </c>
      <c r="X21" t="s">
        <v>3</v>
      </c>
      <c r="Y21" t="s">
        <v>4</v>
      </c>
      <c r="Z21" t="s">
        <v>3</v>
      </c>
      <c r="AA21" t="s">
        <v>4</v>
      </c>
      <c r="AB21" t="s">
        <v>3</v>
      </c>
      <c r="AC21" t="s">
        <v>4</v>
      </c>
      <c r="AD21" t="s">
        <v>3</v>
      </c>
      <c r="AE21" t="s">
        <v>4</v>
      </c>
      <c r="AF21" t="s">
        <v>3</v>
      </c>
      <c r="AG21" t="s">
        <v>4</v>
      </c>
      <c r="AH21" t="s">
        <v>3</v>
      </c>
      <c r="AI21" t="s">
        <v>4</v>
      </c>
      <c r="AJ21" t="s">
        <v>3</v>
      </c>
      <c r="AK21" t="s">
        <v>4</v>
      </c>
      <c r="AL21" t="s">
        <v>3</v>
      </c>
      <c r="AM21" t="s">
        <v>4</v>
      </c>
      <c r="AN21" t="s">
        <v>3</v>
      </c>
      <c r="AO21" t="s">
        <v>4</v>
      </c>
    </row>
    <row r="22" spans="1:41" x14ac:dyDescent="0.25">
      <c r="A22" t="s">
        <v>14</v>
      </c>
      <c r="B22" t="s">
        <v>15</v>
      </c>
      <c r="C22" t="s">
        <v>15</v>
      </c>
      <c r="D22" t="s">
        <v>15</v>
      </c>
      <c r="E22" t="s">
        <v>15</v>
      </c>
      <c r="F22" t="s">
        <v>15</v>
      </c>
      <c r="G22" t="s">
        <v>15</v>
      </c>
      <c r="H22" t="s">
        <v>15</v>
      </c>
      <c r="I22" t="s">
        <v>15</v>
      </c>
      <c r="J22" t="s">
        <v>15</v>
      </c>
      <c r="K22" t="s">
        <v>15</v>
      </c>
      <c r="L22" t="s">
        <v>15</v>
      </c>
      <c r="M22" t="s">
        <v>15</v>
      </c>
      <c r="N22" t="s">
        <v>15</v>
      </c>
      <c r="O22" t="s">
        <v>15</v>
      </c>
      <c r="P22" t="s">
        <v>15</v>
      </c>
      <c r="Q22" t="s">
        <v>15</v>
      </c>
      <c r="R22" t="s">
        <v>15</v>
      </c>
      <c r="S22" t="s">
        <v>15</v>
      </c>
      <c r="T22" t="s">
        <v>15</v>
      </c>
      <c r="U22" t="s">
        <v>15</v>
      </c>
      <c r="V22" t="s">
        <v>15</v>
      </c>
      <c r="W22" t="s">
        <v>15</v>
      </c>
      <c r="X22" t="s">
        <v>15</v>
      </c>
      <c r="Y22" t="s">
        <v>15</v>
      </c>
      <c r="Z22" t="s">
        <v>15</v>
      </c>
      <c r="AA22" t="s">
        <v>15</v>
      </c>
      <c r="AB22" t="s">
        <v>15</v>
      </c>
      <c r="AC22" t="s">
        <v>15</v>
      </c>
      <c r="AD22" t="s">
        <v>15</v>
      </c>
      <c r="AE22" t="s">
        <v>15</v>
      </c>
      <c r="AF22" t="s">
        <v>15</v>
      </c>
      <c r="AG22" t="s">
        <v>15</v>
      </c>
      <c r="AH22" t="s">
        <v>15</v>
      </c>
      <c r="AI22" t="s">
        <v>15</v>
      </c>
      <c r="AJ22" t="s">
        <v>15</v>
      </c>
      <c r="AK22" t="s">
        <v>15</v>
      </c>
      <c r="AL22" t="s">
        <v>15</v>
      </c>
      <c r="AM22" t="s">
        <v>15</v>
      </c>
      <c r="AN22" t="s">
        <v>15</v>
      </c>
      <c r="AO22" t="s">
        <v>15</v>
      </c>
    </row>
    <row r="23" spans="1:41" x14ac:dyDescent="0.25">
      <c r="A23" s="1">
        <f t="shared" ref="A23:A35" si="4">A4/0.3026</f>
        <v>826.17316589557174</v>
      </c>
      <c r="B23" s="1">
        <f t="shared" ref="B23:I24" si="5">B4/1.609</f>
        <v>344.31323803604721</v>
      </c>
      <c r="C23" s="1">
        <f t="shared" si="5"/>
        <v>358.60783095090119</v>
      </c>
      <c r="D23" s="1">
        <f t="shared" si="5"/>
        <v>346.17775015537603</v>
      </c>
      <c r="E23" s="1">
        <f t="shared" si="5"/>
        <v>346.17775015537603</v>
      </c>
      <c r="F23" s="1">
        <f t="shared" si="5"/>
        <v>338.71970167806091</v>
      </c>
      <c r="G23" s="1">
        <f t="shared" si="5"/>
        <v>352.39279055313858</v>
      </c>
      <c r="H23" s="1">
        <f t="shared" si="5"/>
        <v>328.15413300186452</v>
      </c>
      <c r="I23" s="1">
        <f t="shared" si="5"/>
        <v>347.42075823492854</v>
      </c>
      <c r="J23" s="1">
        <f t="shared" ref="J23:M24" si="6">J4/1.609</f>
        <v>334.99067743940338</v>
      </c>
      <c r="K23" s="1">
        <f t="shared" si="6"/>
        <v>365.44437538844005</v>
      </c>
      <c r="L23" s="1">
        <f t="shared" si="6"/>
        <v>336.23368551895589</v>
      </c>
      <c r="M23" s="1">
        <f t="shared" si="6"/>
        <v>367.93039154754507</v>
      </c>
      <c r="N23" s="1"/>
      <c r="O23" s="1"/>
      <c r="P23" s="1">
        <v>291</v>
      </c>
      <c r="Q23" s="1">
        <v>311</v>
      </c>
      <c r="R23" s="1">
        <f t="shared" ref="R23:AC23" si="7">R4/1.609</f>
        <v>300.80795525170913</v>
      </c>
      <c r="S23" s="1">
        <f t="shared" si="7"/>
        <v>328.15413300186452</v>
      </c>
      <c r="T23" s="1">
        <f t="shared" si="7"/>
        <v>316.34555624611562</v>
      </c>
      <c r="U23" s="1">
        <f t="shared" si="7"/>
        <v>325.6681168427595</v>
      </c>
      <c r="V23" s="1">
        <f t="shared" ref="V23:W35" si="8">V4/1.609</f>
        <v>348.0422622747048</v>
      </c>
      <c r="W23" s="1">
        <f t="shared" si="8"/>
        <v>361.71535114978246</v>
      </c>
      <c r="X23" s="1">
        <f t="shared" si="7"/>
        <v>307.64449968924799</v>
      </c>
      <c r="Y23" s="1">
        <f t="shared" si="7"/>
        <v>333.12616532007456</v>
      </c>
      <c r="Z23" s="1">
        <f t="shared" ref="Z23:AA35" si="9">Z4/1.609</f>
        <v>316.34555624611562</v>
      </c>
      <c r="AA23" s="1">
        <f t="shared" si="9"/>
        <v>341.82722187694219</v>
      </c>
      <c r="AB23" s="1">
        <f t="shared" si="7"/>
        <v>316.34555624611562</v>
      </c>
      <c r="AC23" s="1">
        <f t="shared" si="7"/>
        <v>342.44872591671844</v>
      </c>
      <c r="AD23" s="1">
        <v>319</v>
      </c>
      <c r="AE23" s="1">
        <v>359</v>
      </c>
      <c r="AF23" s="1">
        <v>304</v>
      </c>
      <c r="AG23" s="1">
        <v>323</v>
      </c>
      <c r="AH23" s="1"/>
      <c r="AI23" s="1"/>
      <c r="AJ23" s="1"/>
      <c r="AK23" s="1"/>
      <c r="AL23" s="1"/>
      <c r="AM23" s="1"/>
      <c r="AN23" s="1"/>
      <c r="AO23" s="1"/>
    </row>
    <row r="24" spans="1:41" x14ac:dyDescent="0.25">
      <c r="A24" s="1">
        <f t="shared" si="4"/>
        <v>1652.3463317911435</v>
      </c>
      <c r="B24" s="1">
        <f t="shared" si="5"/>
        <v>344.31323803604721</v>
      </c>
      <c r="C24" s="1">
        <f t="shared" si="5"/>
        <v>359.22933499067744</v>
      </c>
      <c r="D24" s="1">
        <f t="shared" si="5"/>
        <v>344.93474207582352</v>
      </c>
      <c r="E24" s="1">
        <f t="shared" si="5"/>
        <v>344.93474207582352</v>
      </c>
      <c r="F24" s="1">
        <f t="shared" si="5"/>
        <v>339.34120571783717</v>
      </c>
      <c r="G24" s="1">
        <f t="shared" si="5"/>
        <v>352.39279055313858</v>
      </c>
      <c r="H24" s="1">
        <f t="shared" si="5"/>
        <v>331.88315724052205</v>
      </c>
      <c r="I24" s="1">
        <f t="shared" si="5"/>
        <v>345.55624611559978</v>
      </c>
      <c r="J24" s="1">
        <f t="shared" si="6"/>
        <v>334.99067743940338</v>
      </c>
      <c r="K24" s="1">
        <f t="shared" si="6"/>
        <v>365.44437538844005</v>
      </c>
      <c r="L24" s="1">
        <f t="shared" si="6"/>
        <v>336.23368551895589</v>
      </c>
      <c r="M24" s="1">
        <f t="shared" si="6"/>
        <v>367.93039154754507</v>
      </c>
      <c r="N24" s="1"/>
      <c r="O24" s="1"/>
      <c r="P24" s="1">
        <v>291</v>
      </c>
      <c r="Q24" s="1">
        <v>309</v>
      </c>
      <c r="R24" s="1">
        <f t="shared" ref="R24:AC24" si="10">R5/1.609</f>
        <v>300.80795525170913</v>
      </c>
      <c r="S24" s="1">
        <f t="shared" si="10"/>
        <v>328.15413300186452</v>
      </c>
      <c r="T24" s="1">
        <f t="shared" si="10"/>
        <v>315.10254816656311</v>
      </c>
      <c r="U24" s="1">
        <f t="shared" si="10"/>
        <v>325.6681168427595</v>
      </c>
      <c r="V24" s="1">
        <f t="shared" si="8"/>
        <v>347.42075823492854</v>
      </c>
      <c r="W24" s="1">
        <f t="shared" si="8"/>
        <v>361.09384711000621</v>
      </c>
      <c r="X24" s="1">
        <f t="shared" si="10"/>
        <v>310.13051584835301</v>
      </c>
      <c r="Y24" s="1">
        <f t="shared" si="10"/>
        <v>333.74766935985082</v>
      </c>
      <c r="Z24" s="1">
        <f t="shared" si="9"/>
        <v>318.21006836544439</v>
      </c>
      <c r="AA24" s="1">
        <f t="shared" si="9"/>
        <v>341.82722187694219</v>
      </c>
      <c r="AB24" s="1">
        <f t="shared" si="10"/>
        <v>316.34555624611562</v>
      </c>
      <c r="AC24" s="1">
        <f t="shared" si="10"/>
        <v>341.20571783716593</v>
      </c>
      <c r="AD24" s="1">
        <v>319</v>
      </c>
      <c r="AE24" s="1">
        <v>360</v>
      </c>
      <c r="AF24" s="1">
        <v>304</v>
      </c>
      <c r="AG24" s="1">
        <v>322</v>
      </c>
      <c r="AH24" s="1">
        <v>319</v>
      </c>
      <c r="AI24" s="1">
        <v>349</v>
      </c>
      <c r="AJ24" s="1">
        <v>345</v>
      </c>
      <c r="AK24" s="1">
        <v>375</v>
      </c>
      <c r="AL24" s="1">
        <v>357</v>
      </c>
      <c r="AM24" s="1">
        <v>390</v>
      </c>
      <c r="AN24" s="1">
        <v>366</v>
      </c>
      <c r="AO24" s="1">
        <v>376</v>
      </c>
    </row>
    <row r="25" spans="1:41" x14ac:dyDescent="0.25">
      <c r="A25" s="1">
        <f t="shared" si="4"/>
        <v>3304.692663582287</v>
      </c>
      <c r="B25" s="1">
        <f t="shared" ref="B25:O25" si="11">B6/1.609</f>
        <v>343.0702299564947</v>
      </c>
      <c r="C25" s="1">
        <f t="shared" si="11"/>
        <v>354.87880671224366</v>
      </c>
      <c r="D25" s="1">
        <f t="shared" si="11"/>
        <v>341.82722187694219</v>
      </c>
      <c r="E25" s="1">
        <f t="shared" si="11"/>
        <v>341.82722187694219</v>
      </c>
      <c r="F25" s="1">
        <f t="shared" si="11"/>
        <v>336.85518955873215</v>
      </c>
      <c r="G25" s="1">
        <f t="shared" si="11"/>
        <v>348.66376631448105</v>
      </c>
      <c r="H25" s="1">
        <f t="shared" si="11"/>
        <v>328.77563704164078</v>
      </c>
      <c r="I25" s="1">
        <f t="shared" si="11"/>
        <v>341.20571783716593</v>
      </c>
      <c r="J25" s="1">
        <f t="shared" si="11"/>
        <v>332.50466128029831</v>
      </c>
      <c r="K25" s="1">
        <f t="shared" si="11"/>
        <v>362.95835922933497</v>
      </c>
      <c r="L25" s="1">
        <f t="shared" si="11"/>
        <v>333.74766935985082</v>
      </c>
      <c r="M25" s="1">
        <f t="shared" si="11"/>
        <v>364.8228713486638</v>
      </c>
      <c r="N25" s="1">
        <f t="shared" si="11"/>
        <v>333.12616532007456</v>
      </c>
      <c r="O25" s="1">
        <f t="shared" si="11"/>
        <v>364.20136730888748</v>
      </c>
      <c r="P25" s="1">
        <v>288</v>
      </c>
      <c r="Q25" s="1">
        <v>309</v>
      </c>
      <c r="R25" s="1">
        <f t="shared" ref="R25:AC25" si="12">R6/1.609</f>
        <v>299.56494717215662</v>
      </c>
      <c r="S25" s="1">
        <f t="shared" si="12"/>
        <v>326.91112492231201</v>
      </c>
      <c r="T25" s="1">
        <f t="shared" si="12"/>
        <v>306.40149160969548</v>
      </c>
      <c r="U25" s="1">
        <f t="shared" si="12"/>
        <v>322.56059664387817</v>
      </c>
      <c r="V25" s="1">
        <f t="shared" si="8"/>
        <v>335.61218147917964</v>
      </c>
      <c r="W25" s="1">
        <f t="shared" si="8"/>
        <v>357.36482287134868</v>
      </c>
      <c r="X25" s="1">
        <f t="shared" si="12"/>
        <v>306.40149160969548</v>
      </c>
      <c r="Y25" s="1">
        <f t="shared" si="12"/>
        <v>332.50466128029831</v>
      </c>
      <c r="Z25" s="1">
        <f t="shared" si="9"/>
        <v>315.72405220633937</v>
      </c>
      <c r="AA25" s="1">
        <f t="shared" si="9"/>
        <v>339.96270975761342</v>
      </c>
      <c r="AB25" s="1">
        <f t="shared" si="12"/>
        <v>313.85954008701054</v>
      </c>
      <c r="AC25" s="1">
        <f t="shared" si="12"/>
        <v>337.4766935985084</v>
      </c>
      <c r="AD25" s="1">
        <v>316</v>
      </c>
      <c r="AE25" s="1">
        <v>349</v>
      </c>
      <c r="AF25" s="1">
        <v>303</v>
      </c>
      <c r="AG25" s="1">
        <v>321</v>
      </c>
      <c r="AH25" s="1"/>
      <c r="AI25" s="1"/>
      <c r="AJ25" s="1"/>
      <c r="AK25" s="1"/>
      <c r="AL25" s="1"/>
      <c r="AM25" s="1"/>
      <c r="AN25" s="1"/>
      <c r="AO25" s="1"/>
    </row>
    <row r="26" spans="1:41" x14ac:dyDescent="0.25">
      <c r="A26" s="1">
        <f t="shared" si="4"/>
        <v>4957.0389953734302</v>
      </c>
      <c r="B26" s="1">
        <f t="shared" ref="B26:I28" si="13">B7/1.609</f>
        <v>341.20571783716593</v>
      </c>
      <c r="C26" s="1">
        <f t="shared" si="13"/>
        <v>351.77128651336233</v>
      </c>
      <c r="D26" s="1">
        <f t="shared" si="13"/>
        <v>339.96270975761342</v>
      </c>
      <c r="E26" s="1">
        <f t="shared" si="13"/>
        <v>339.96270975761342</v>
      </c>
      <c r="F26" s="1">
        <f t="shared" si="13"/>
        <v>333.74766935985082</v>
      </c>
      <c r="G26" s="1">
        <f t="shared" si="13"/>
        <v>344.31323803604721</v>
      </c>
      <c r="H26" s="1">
        <f t="shared" si="13"/>
        <v>325.6681168427595</v>
      </c>
      <c r="I26" s="1">
        <f t="shared" si="13"/>
        <v>336.85518955873215</v>
      </c>
      <c r="J26" s="1">
        <f t="shared" ref="J26:M28" si="14">J7/1.609</f>
        <v>330.01864512119329</v>
      </c>
      <c r="K26" s="1">
        <f t="shared" si="14"/>
        <v>359.8508390304537</v>
      </c>
      <c r="L26" s="1">
        <f t="shared" si="14"/>
        <v>331.2616532007458</v>
      </c>
      <c r="M26" s="1">
        <f t="shared" si="14"/>
        <v>360.47234307022995</v>
      </c>
      <c r="N26" s="1"/>
      <c r="O26" s="1"/>
      <c r="P26" s="1">
        <v>288</v>
      </c>
      <c r="Q26" s="1">
        <v>306</v>
      </c>
      <c r="R26" s="1">
        <f t="shared" ref="R26:AC26" si="15">R7/1.609</f>
        <v>295.83592293349909</v>
      </c>
      <c r="S26" s="1">
        <f t="shared" si="15"/>
        <v>325.6681168427595</v>
      </c>
      <c r="T26" s="1">
        <f t="shared" si="15"/>
        <v>296.45742697327535</v>
      </c>
      <c r="U26" s="1">
        <f t="shared" si="15"/>
        <v>319.4530764449969</v>
      </c>
      <c r="V26" s="1">
        <f t="shared" si="8"/>
        <v>324.42510876320694</v>
      </c>
      <c r="W26" s="1">
        <f t="shared" si="8"/>
        <v>346.79925419515229</v>
      </c>
      <c r="X26" s="1">
        <f t="shared" si="15"/>
        <v>304.53697949036672</v>
      </c>
      <c r="Y26" s="1">
        <f t="shared" si="15"/>
        <v>330.01864512119329</v>
      </c>
      <c r="Z26" s="1">
        <f t="shared" si="9"/>
        <v>312.61653200745803</v>
      </c>
      <c r="AA26" s="1">
        <f t="shared" si="9"/>
        <v>333.12616532007456</v>
      </c>
      <c r="AB26" s="1">
        <f t="shared" si="15"/>
        <v>311.99502796768178</v>
      </c>
      <c r="AC26" s="1">
        <f t="shared" si="15"/>
        <v>334.99067743940338</v>
      </c>
      <c r="AD26" s="1">
        <v>314</v>
      </c>
      <c r="AE26" s="1">
        <v>336</v>
      </c>
      <c r="AF26" s="1">
        <v>299</v>
      </c>
      <c r="AG26" s="1">
        <v>315</v>
      </c>
      <c r="AH26" s="1"/>
      <c r="AI26" s="1"/>
      <c r="AJ26" s="1"/>
      <c r="AK26" s="1"/>
      <c r="AL26" s="1"/>
      <c r="AM26" s="1"/>
      <c r="AN26" s="1"/>
      <c r="AO26" s="1"/>
    </row>
    <row r="27" spans="1:41" x14ac:dyDescent="0.25">
      <c r="A27" s="1">
        <f t="shared" si="4"/>
        <v>6609.3853271645739</v>
      </c>
      <c r="B27" s="1">
        <f t="shared" si="13"/>
        <v>339.96270975761342</v>
      </c>
      <c r="C27" s="1">
        <f t="shared" si="13"/>
        <v>349.28527035425731</v>
      </c>
      <c r="D27" s="1">
        <f t="shared" si="13"/>
        <v>338.09819763828466</v>
      </c>
      <c r="E27" s="1">
        <f t="shared" si="13"/>
        <v>338.09819763828466</v>
      </c>
      <c r="F27" s="1">
        <f t="shared" si="13"/>
        <v>331.2616532007458</v>
      </c>
      <c r="G27" s="1">
        <f t="shared" si="13"/>
        <v>340.58421379738968</v>
      </c>
      <c r="H27" s="1">
        <f t="shared" si="13"/>
        <v>319.4530764449969</v>
      </c>
      <c r="I27" s="1">
        <f t="shared" si="13"/>
        <v>333.74766935985082</v>
      </c>
      <c r="J27" s="1">
        <f t="shared" si="14"/>
        <v>325.6681168427595</v>
      </c>
      <c r="K27" s="1">
        <f t="shared" si="14"/>
        <v>353.01429459291484</v>
      </c>
      <c r="L27" s="1">
        <f t="shared" si="14"/>
        <v>327.53262896208827</v>
      </c>
      <c r="M27" s="1">
        <f t="shared" si="14"/>
        <v>348.66376631448105</v>
      </c>
      <c r="N27" s="1"/>
      <c r="O27" s="1"/>
      <c r="P27" s="1">
        <v>285</v>
      </c>
      <c r="Q27" s="1">
        <v>301</v>
      </c>
      <c r="R27" s="1">
        <f t="shared" ref="R27:AC27" si="16">R8/1.609</f>
        <v>285.2703542573027</v>
      </c>
      <c r="S27" s="1">
        <f t="shared" si="16"/>
        <v>320.69608452454941</v>
      </c>
      <c r="T27" s="1">
        <f t="shared" si="16"/>
        <v>286.51336233685521</v>
      </c>
      <c r="U27" s="1">
        <f t="shared" si="16"/>
        <v>315.72405220633937</v>
      </c>
      <c r="V27" s="1">
        <f t="shared" si="8"/>
        <v>313.85954008701054</v>
      </c>
      <c r="W27" s="1">
        <f t="shared" si="8"/>
        <v>335.61218147917964</v>
      </c>
      <c r="X27" s="1">
        <f t="shared" si="16"/>
        <v>290.86389061528899</v>
      </c>
      <c r="Y27" s="1">
        <f t="shared" si="16"/>
        <v>317.58856432566813</v>
      </c>
      <c r="Z27" s="1">
        <f t="shared" si="9"/>
        <v>306.40149160969548</v>
      </c>
      <c r="AA27" s="1">
        <f t="shared" si="9"/>
        <v>329.39714108141703</v>
      </c>
      <c r="AB27" s="1">
        <f t="shared" si="16"/>
        <v>297.0789310130516</v>
      </c>
      <c r="AC27" s="1">
        <f t="shared" si="16"/>
        <v>319.4530764449969</v>
      </c>
      <c r="AD27" s="1">
        <v>311</v>
      </c>
      <c r="AE27" s="1">
        <v>326</v>
      </c>
      <c r="AF27" s="1">
        <v>294</v>
      </c>
      <c r="AG27" s="1">
        <v>310</v>
      </c>
      <c r="AH27" s="1"/>
      <c r="AI27" s="1"/>
      <c r="AJ27" s="1"/>
      <c r="AK27" s="1"/>
      <c r="AL27" s="1"/>
      <c r="AM27" s="1"/>
      <c r="AN27" s="1"/>
      <c r="AO27" s="1"/>
    </row>
    <row r="28" spans="1:41" x14ac:dyDescent="0.25">
      <c r="A28" s="1">
        <f t="shared" si="4"/>
        <v>8261.7316589557176</v>
      </c>
      <c r="B28" s="1">
        <f t="shared" si="13"/>
        <v>334.36917339962707</v>
      </c>
      <c r="C28" s="1">
        <f t="shared" si="13"/>
        <v>343.69173399627095</v>
      </c>
      <c r="D28" s="1">
        <f t="shared" si="13"/>
        <v>333.12616532007456</v>
      </c>
      <c r="E28" s="1">
        <f t="shared" si="13"/>
        <v>333.12616532007456</v>
      </c>
      <c r="F28" s="1">
        <f t="shared" si="13"/>
        <v>326.28962088253576</v>
      </c>
      <c r="G28" s="1">
        <f t="shared" si="13"/>
        <v>333.74766935985082</v>
      </c>
      <c r="H28" s="1">
        <f t="shared" si="13"/>
        <v>318.21006836544439</v>
      </c>
      <c r="I28" s="1">
        <f t="shared" si="13"/>
        <v>326.91112492231201</v>
      </c>
      <c r="J28" s="1">
        <f t="shared" si="14"/>
        <v>300.80795525170913</v>
      </c>
      <c r="K28" s="1">
        <f t="shared" si="14"/>
        <v>323.80360472343068</v>
      </c>
      <c r="L28" s="1">
        <f t="shared" si="14"/>
        <v>302.05096333126164</v>
      </c>
      <c r="M28" s="1">
        <f t="shared" si="14"/>
        <v>327.53262896208827</v>
      </c>
      <c r="N28" s="1"/>
      <c r="O28" s="1"/>
      <c r="P28" s="1">
        <v>279</v>
      </c>
      <c r="Q28" s="1">
        <v>298</v>
      </c>
      <c r="R28" s="1">
        <f t="shared" ref="R28:AC28" si="17">R9/1.609</f>
        <v>280.91982597886886</v>
      </c>
      <c r="S28" s="1">
        <f t="shared" si="17"/>
        <v>307.02299564947174</v>
      </c>
      <c r="T28" s="1">
        <f t="shared" si="17"/>
        <v>275.94779366065882</v>
      </c>
      <c r="U28" s="1">
        <f t="shared" si="17"/>
        <v>312.61653200745803</v>
      </c>
      <c r="V28" s="1">
        <f t="shared" si="8"/>
        <v>302.6724673710379</v>
      </c>
      <c r="W28" s="1">
        <f t="shared" si="8"/>
        <v>324.42510876320694</v>
      </c>
      <c r="X28" s="1">
        <f t="shared" si="17"/>
        <v>286.51336233685521</v>
      </c>
      <c r="Y28" s="1">
        <f t="shared" si="17"/>
        <v>309.50901180857676</v>
      </c>
      <c r="Z28" s="1">
        <f t="shared" si="9"/>
        <v>297.70043505282786</v>
      </c>
      <c r="AA28" s="1">
        <f t="shared" si="9"/>
        <v>323.18210068365443</v>
      </c>
      <c r="AB28" s="1">
        <f t="shared" si="17"/>
        <v>293.97141081417027</v>
      </c>
      <c r="AC28" s="1">
        <f t="shared" si="17"/>
        <v>315.72405220633937</v>
      </c>
      <c r="AD28" s="1">
        <v>308</v>
      </c>
      <c r="AE28" s="1">
        <v>315</v>
      </c>
      <c r="AF28" s="1">
        <v>291</v>
      </c>
      <c r="AG28" s="1">
        <v>301</v>
      </c>
      <c r="AH28" s="1"/>
      <c r="AI28" s="1"/>
      <c r="AJ28" s="1"/>
      <c r="AK28" s="1"/>
      <c r="AL28" s="1"/>
      <c r="AM28" s="1"/>
      <c r="AN28" s="1"/>
      <c r="AO28" s="1"/>
    </row>
    <row r="29" spans="1:41" x14ac:dyDescent="0.25">
      <c r="A29" s="1">
        <f t="shared" si="4"/>
        <v>9914.0779907468605</v>
      </c>
      <c r="B29" s="1">
        <f t="shared" ref="B29:O29" si="18">B10/1.609</f>
        <v>328.15413300186452</v>
      </c>
      <c r="C29" s="1">
        <f t="shared" si="18"/>
        <v>338.71970167806091</v>
      </c>
      <c r="D29" s="1">
        <f t="shared" si="18"/>
        <v>328.15413300186452</v>
      </c>
      <c r="E29" s="1">
        <f t="shared" si="18"/>
        <v>328.15413300186452</v>
      </c>
      <c r="F29" s="1">
        <f t="shared" si="18"/>
        <v>320.07458048477315</v>
      </c>
      <c r="G29" s="1">
        <f t="shared" si="18"/>
        <v>326.91112492231201</v>
      </c>
      <c r="H29" s="1">
        <f t="shared" si="18"/>
        <v>311.99502796768178</v>
      </c>
      <c r="I29" s="1">
        <f t="shared" si="18"/>
        <v>318.83157240522064</v>
      </c>
      <c r="J29" s="1">
        <f t="shared" si="18"/>
        <v>298.94344313238037</v>
      </c>
      <c r="K29" s="1">
        <f t="shared" si="18"/>
        <v>320.69608452454941</v>
      </c>
      <c r="L29" s="1">
        <f t="shared" si="18"/>
        <v>299.56494717215662</v>
      </c>
      <c r="M29" s="1">
        <f t="shared" si="18"/>
        <v>323.80360472343068</v>
      </c>
      <c r="N29" s="1">
        <f t="shared" si="18"/>
        <v>298.94344313238037</v>
      </c>
      <c r="O29" s="1">
        <f t="shared" si="18"/>
        <v>323.18210068365443</v>
      </c>
      <c r="P29" s="1">
        <v>276</v>
      </c>
      <c r="Q29" s="1">
        <v>292</v>
      </c>
      <c r="R29" s="1">
        <f t="shared" ref="R29:AC29" si="19">R10/1.609</f>
        <v>277.19080174021133</v>
      </c>
      <c r="S29" s="1">
        <f t="shared" si="19"/>
        <v>302.05096333126164</v>
      </c>
      <c r="T29" s="1">
        <f t="shared" si="19"/>
        <v>283.40584213797388</v>
      </c>
      <c r="U29" s="1">
        <f t="shared" si="19"/>
        <v>290.86389061528899</v>
      </c>
      <c r="V29" s="1">
        <f t="shared" si="8"/>
        <v>292.1068986948415</v>
      </c>
      <c r="W29" s="1">
        <f t="shared" si="8"/>
        <v>312.61653200745803</v>
      </c>
      <c r="X29" s="1">
        <f t="shared" si="19"/>
        <v>284.64885021752644</v>
      </c>
      <c r="Y29" s="1">
        <f t="shared" si="19"/>
        <v>307.64449968924799</v>
      </c>
      <c r="Z29" s="1">
        <f t="shared" si="9"/>
        <v>290.86389061528899</v>
      </c>
      <c r="AA29" s="1">
        <f t="shared" si="9"/>
        <v>315.10254816656311</v>
      </c>
      <c r="AB29" s="1">
        <f t="shared" si="19"/>
        <v>291.48539465506525</v>
      </c>
      <c r="AC29" s="1">
        <f t="shared" si="19"/>
        <v>310.75201988812927</v>
      </c>
      <c r="AD29" s="1">
        <v>303</v>
      </c>
      <c r="AE29" s="1">
        <v>304</v>
      </c>
      <c r="AF29" s="1">
        <f>AG29</f>
        <v>291</v>
      </c>
      <c r="AG29" s="1">
        <v>291</v>
      </c>
      <c r="AH29" s="1">
        <v>309</v>
      </c>
      <c r="AI29" s="1">
        <v>330</v>
      </c>
      <c r="AJ29" s="1">
        <v>293</v>
      </c>
      <c r="AK29" s="1">
        <v>326</v>
      </c>
      <c r="AL29" s="1">
        <v>311</v>
      </c>
      <c r="AM29" s="1">
        <v>344</v>
      </c>
      <c r="AN29" s="1">
        <v>339</v>
      </c>
      <c r="AO29" s="1">
        <v>352</v>
      </c>
    </row>
    <row r="30" spans="1:41" x14ac:dyDescent="0.25">
      <c r="A30" s="1">
        <f t="shared" si="4"/>
        <v>11566.424322538005</v>
      </c>
      <c r="B30" s="1">
        <f t="shared" ref="B30:I32" si="20">B11/1.609</f>
        <v>323.80360472343068</v>
      </c>
      <c r="C30" s="1">
        <f t="shared" si="20"/>
        <v>333.74766935985082</v>
      </c>
      <c r="D30" s="1">
        <f t="shared" si="20"/>
        <v>321.31758856432566</v>
      </c>
      <c r="E30" s="1">
        <f t="shared" si="20"/>
        <v>321.31758856432566</v>
      </c>
      <c r="F30" s="1">
        <f t="shared" si="20"/>
        <v>314.4810441267868</v>
      </c>
      <c r="G30" s="1">
        <f t="shared" si="20"/>
        <v>320.69608452454941</v>
      </c>
      <c r="H30" s="1">
        <f t="shared" si="20"/>
        <v>307.64449968924799</v>
      </c>
      <c r="I30" s="1">
        <f t="shared" si="20"/>
        <v>312.61653200745803</v>
      </c>
      <c r="J30" s="1">
        <f t="shared" ref="J30:M32" si="21">J11/1.609</f>
        <v>295.83592293349909</v>
      </c>
      <c r="K30" s="1">
        <f t="shared" si="21"/>
        <v>317.58856432566813</v>
      </c>
      <c r="L30" s="1">
        <f t="shared" si="21"/>
        <v>297.70043505282786</v>
      </c>
      <c r="M30" s="1">
        <f t="shared" si="21"/>
        <v>320.69608452454941</v>
      </c>
      <c r="N30" s="1"/>
      <c r="O30" s="1"/>
      <c r="P30" s="1">
        <v>273</v>
      </c>
      <c r="Q30" s="1">
        <v>291</v>
      </c>
      <c r="R30" s="1">
        <f t="shared" ref="R30:AC30" si="22">R11/1.609</f>
        <v>271.59726538222498</v>
      </c>
      <c r="S30" s="1">
        <f t="shared" si="22"/>
        <v>297.0789310130516</v>
      </c>
      <c r="T30" s="1">
        <f t="shared" si="22"/>
        <v>275.94779366065882</v>
      </c>
      <c r="U30" s="1">
        <f t="shared" si="22"/>
        <v>287.75637041640772</v>
      </c>
      <c r="V30" s="1">
        <f t="shared" si="8"/>
        <v>280.91982597886886</v>
      </c>
      <c r="W30" s="1">
        <f t="shared" si="8"/>
        <v>302.05096333126164</v>
      </c>
      <c r="X30" s="1">
        <f t="shared" si="22"/>
        <v>283.40584213797388</v>
      </c>
      <c r="Y30" s="1">
        <f t="shared" si="22"/>
        <v>303.29397141081415</v>
      </c>
      <c r="Z30" s="1">
        <f t="shared" si="9"/>
        <v>288.99937849596023</v>
      </c>
      <c r="AA30" s="1">
        <f t="shared" si="9"/>
        <v>311.99502796768178</v>
      </c>
      <c r="AB30" s="1">
        <f t="shared" si="22"/>
        <v>287.13486637663146</v>
      </c>
      <c r="AC30" s="1">
        <f t="shared" si="22"/>
        <v>305.15848353014297</v>
      </c>
      <c r="AD30" s="1">
        <v>293</v>
      </c>
      <c r="AE30" s="1">
        <v>293</v>
      </c>
      <c r="AF30" s="1">
        <f t="shared" ref="AF30:AF35" si="23">AG30</f>
        <v>281</v>
      </c>
      <c r="AG30" s="1">
        <v>281</v>
      </c>
      <c r="AH30" s="1"/>
      <c r="AI30" s="1"/>
      <c r="AJ30" s="1"/>
      <c r="AK30" s="1"/>
      <c r="AL30" s="1"/>
      <c r="AM30" s="1"/>
      <c r="AN30" s="1"/>
      <c r="AO30" s="1"/>
    </row>
    <row r="31" spans="1:41" x14ac:dyDescent="0.25">
      <c r="A31" s="1">
        <f t="shared" si="4"/>
        <v>13218.770654329148</v>
      </c>
      <c r="B31" s="1">
        <f t="shared" si="20"/>
        <v>316.96706028589188</v>
      </c>
      <c r="C31" s="1">
        <f t="shared" si="20"/>
        <v>328.77563704164078</v>
      </c>
      <c r="D31" s="1">
        <f t="shared" si="20"/>
        <v>315.72405220633937</v>
      </c>
      <c r="E31" s="1">
        <f t="shared" si="20"/>
        <v>315.72405220633937</v>
      </c>
      <c r="F31" s="1">
        <f t="shared" si="20"/>
        <v>308.8875077688005</v>
      </c>
      <c r="G31" s="1">
        <f t="shared" si="20"/>
        <v>313.85954008701054</v>
      </c>
      <c r="H31" s="1">
        <f t="shared" si="20"/>
        <v>302.05096333126164</v>
      </c>
      <c r="I31" s="1">
        <f t="shared" si="20"/>
        <v>306.40149160969548</v>
      </c>
      <c r="J31" s="1">
        <f t="shared" si="21"/>
        <v>292.72840273461776</v>
      </c>
      <c r="K31" s="1">
        <f t="shared" si="21"/>
        <v>313.85954008701054</v>
      </c>
      <c r="L31" s="1">
        <f t="shared" si="21"/>
        <v>293.34990677439401</v>
      </c>
      <c r="M31" s="1">
        <f t="shared" si="21"/>
        <v>316.34555624611562</v>
      </c>
      <c r="N31" s="1"/>
      <c r="O31" s="1"/>
      <c r="P31" s="1">
        <v>271</v>
      </c>
      <c r="Q31" s="1">
        <v>282</v>
      </c>
      <c r="R31" s="1">
        <f t="shared" ref="R31:AC31" si="24">R12/1.609</f>
        <v>262.27470478558109</v>
      </c>
      <c r="S31" s="1">
        <f t="shared" si="24"/>
        <v>294.59291485394658</v>
      </c>
      <c r="T31" s="1">
        <f t="shared" si="24"/>
        <v>265.38222498446243</v>
      </c>
      <c r="U31" s="1">
        <f t="shared" si="24"/>
        <v>284.02734617775013</v>
      </c>
      <c r="V31" s="1">
        <f t="shared" si="8"/>
        <v>298.32193909260411</v>
      </c>
      <c r="W31" s="1">
        <f t="shared" si="8"/>
        <v>300.80795525170913</v>
      </c>
      <c r="X31" s="1">
        <f t="shared" si="24"/>
        <v>280.2983219390926</v>
      </c>
      <c r="Y31" s="1">
        <f t="shared" si="24"/>
        <v>297.0789310130516</v>
      </c>
      <c r="Z31" s="1">
        <f t="shared" si="9"/>
        <v>285.89185829707895</v>
      </c>
      <c r="AA31" s="1">
        <f t="shared" si="9"/>
        <v>308.8875077688005</v>
      </c>
      <c r="AB31" s="1">
        <f t="shared" si="24"/>
        <v>280.91982597886886</v>
      </c>
      <c r="AC31" s="1">
        <f t="shared" si="24"/>
        <v>297.0789310130516</v>
      </c>
      <c r="AD31" s="1">
        <v>281</v>
      </c>
      <c r="AE31" s="1">
        <v>281</v>
      </c>
      <c r="AF31" s="1">
        <f t="shared" si="23"/>
        <v>272</v>
      </c>
      <c r="AG31" s="1">
        <v>272</v>
      </c>
      <c r="AH31" s="1"/>
      <c r="AI31" s="1"/>
      <c r="AJ31" s="1"/>
      <c r="AK31" s="1"/>
      <c r="AL31" s="1"/>
      <c r="AM31" s="1"/>
      <c r="AN31" s="1"/>
      <c r="AO31" s="1"/>
    </row>
    <row r="32" spans="1:41" x14ac:dyDescent="0.25">
      <c r="A32" s="1">
        <f t="shared" si="4"/>
        <v>14871.116986120292</v>
      </c>
      <c r="B32" s="1">
        <f t="shared" si="20"/>
        <v>310.75201988812927</v>
      </c>
      <c r="C32" s="1">
        <f t="shared" si="20"/>
        <v>322.56059664387817</v>
      </c>
      <c r="D32" s="1">
        <f t="shared" si="20"/>
        <v>310.13051584835301</v>
      </c>
      <c r="E32" s="1">
        <f t="shared" si="20"/>
        <v>310.13051584835301</v>
      </c>
      <c r="F32" s="1">
        <f t="shared" si="20"/>
        <v>303.91547545059041</v>
      </c>
      <c r="G32" s="1">
        <f t="shared" si="20"/>
        <v>307.64449968924799</v>
      </c>
      <c r="H32" s="1">
        <f t="shared" si="20"/>
        <v>296.45742697327535</v>
      </c>
      <c r="I32" s="1">
        <f t="shared" si="20"/>
        <v>300.18645121193288</v>
      </c>
      <c r="J32" s="1">
        <f t="shared" si="21"/>
        <v>288.99937849596023</v>
      </c>
      <c r="K32" s="1">
        <f t="shared" si="21"/>
        <v>310.13051584835301</v>
      </c>
      <c r="L32" s="1">
        <f t="shared" si="21"/>
        <v>290.24238657551274</v>
      </c>
      <c r="M32" s="1">
        <f t="shared" si="21"/>
        <v>313.23803604723429</v>
      </c>
      <c r="N32" s="1"/>
      <c r="O32" s="1"/>
      <c r="P32" s="1">
        <v>267</v>
      </c>
      <c r="Q32" s="1">
        <v>280</v>
      </c>
      <c r="R32" s="1">
        <f t="shared" ref="R32:AC32" si="25">R13/1.609</f>
        <v>251.7091361093847</v>
      </c>
      <c r="S32" s="1">
        <f t="shared" si="25"/>
        <v>287.13486637663146</v>
      </c>
      <c r="T32" s="1">
        <f t="shared" si="25"/>
        <v>256.05966438781854</v>
      </c>
      <c r="U32" s="1">
        <f t="shared" si="25"/>
        <v>280.2983219390926</v>
      </c>
      <c r="V32" s="1">
        <f t="shared" si="8"/>
        <v>287.13486637663146</v>
      </c>
      <c r="W32" s="1">
        <f t="shared" si="8"/>
        <v>295.83592293349909</v>
      </c>
      <c r="X32" s="1">
        <f t="shared" si="25"/>
        <v>266.62523306401494</v>
      </c>
      <c r="Y32" s="1">
        <f t="shared" si="25"/>
        <v>293.34990677439401</v>
      </c>
      <c r="Z32" s="1">
        <f t="shared" si="9"/>
        <v>276.56929770043507</v>
      </c>
      <c r="AA32" s="1">
        <f t="shared" si="9"/>
        <v>301.42945929148539</v>
      </c>
      <c r="AB32" s="1">
        <f t="shared" si="25"/>
        <v>269.11124922311996</v>
      </c>
      <c r="AC32" s="1">
        <f t="shared" si="25"/>
        <v>285.89185829707895</v>
      </c>
      <c r="AD32" s="1">
        <v>268</v>
      </c>
      <c r="AE32" s="1">
        <v>268</v>
      </c>
      <c r="AF32" s="1">
        <f t="shared" si="23"/>
        <v>262</v>
      </c>
      <c r="AG32" s="1">
        <v>262</v>
      </c>
      <c r="AH32" s="1"/>
      <c r="AI32" s="1"/>
      <c r="AJ32" s="1"/>
      <c r="AK32" s="1"/>
      <c r="AL32" s="1"/>
      <c r="AM32" s="1"/>
      <c r="AN32" s="1"/>
      <c r="AO32" s="1"/>
    </row>
    <row r="33" spans="1:41" x14ac:dyDescent="0.25">
      <c r="A33" s="1">
        <f t="shared" si="4"/>
        <v>16523.463317911435</v>
      </c>
      <c r="B33" s="1">
        <f t="shared" ref="B33:O33" si="26">B14/1.609</f>
        <v>307.64449968924799</v>
      </c>
      <c r="C33" s="1">
        <f t="shared" si="26"/>
        <v>317.58856432566813</v>
      </c>
      <c r="D33" s="1">
        <f t="shared" si="26"/>
        <v>304.53697949036672</v>
      </c>
      <c r="E33" s="1">
        <f t="shared" si="26"/>
        <v>304.53697949036672</v>
      </c>
      <c r="F33" s="1">
        <f t="shared" si="26"/>
        <v>297.70043505282786</v>
      </c>
      <c r="G33" s="1">
        <f t="shared" si="26"/>
        <v>300.80795525170913</v>
      </c>
      <c r="H33" s="1">
        <f t="shared" si="26"/>
        <v>290.86389061528899</v>
      </c>
      <c r="I33" s="1">
        <f t="shared" si="26"/>
        <v>293.97141081417027</v>
      </c>
      <c r="J33" s="1">
        <f t="shared" si="26"/>
        <v>285.89185829707895</v>
      </c>
      <c r="K33" s="1">
        <f t="shared" si="26"/>
        <v>306.40149160969548</v>
      </c>
      <c r="L33" s="1">
        <f t="shared" si="26"/>
        <v>287.13486637663146</v>
      </c>
      <c r="M33" s="1">
        <f t="shared" si="26"/>
        <v>309.50901180857676</v>
      </c>
      <c r="N33" s="1">
        <f t="shared" si="26"/>
        <v>285.89185829707895</v>
      </c>
      <c r="O33" s="1">
        <f t="shared" si="26"/>
        <v>308.8875077688005</v>
      </c>
      <c r="P33" s="1">
        <v>263</v>
      </c>
      <c r="Q33" s="1">
        <v>277</v>
      </c>
      <c r="R33" s="1">
        <f t="shared" ref="R33:AC33" si="27">R14/1.609</f>
        <v>241.76507147296456</v>
      </c>
      <c r="S33" s="1">
        <f t="shared" si="27"/>
        <v>277.19080174021133</v>
      </c>
      <c r="T33" s="1">
        <f t="shared" si="27"/>
        <v>246.11559975139838</v>
      </c>
      <c r="U33" s="1">
        <f t="shared" si="27"/>
        <v>276.56929770043507</v>
      </c>
      <c r="V33" s="1">
        <f t="shared" si="8"/>
        <v>276.56929770043507</v>
      </c>
      <c r="W33" s="1">
        <f t="shared" si="8"/>
        <v>290.86389061528899</v>
      </c>
      <c r="X33" s="1">
        <f t="shared" si="27"/>
        <v>257.92417650714731</v>
      </c>
      <c r="Y33" s="1">
        <f t="shared" si="27"/>
        <v>280.2983219390926</v>
      </c>
      <c r="Z33" s="1">
        <f t="shared" si="9"/>
        <v>264.13921690490986</v>
      </c>
      <c r="AA33" s="1">
        <f t="shared" si="9"/>
        <v>287.75637041640772</v>
      </c>
      <c r="AB33" s="1">
        <f t="shared" si="27"/>
        <v>256.6811684275948</v>
      </c>
      <c r="AC33" s="1">
        <f t="shared" si="27"/>
        <v>273.46177750155374</v>
      </c>
      <c r="AD33" s="1">
        <v>257</v>
      </c>
      <c r="AE33" s="1">
        <v>257</v>
      </c>
      <c r="AF33" s="1">
        <f t="shared" si="23"/>
        <v>250</v>
      </c>
      <c r="AG33" s="1">
        <v>250</v>
      </c>
      <c r="AH33" s="1"/>
      <c r="AI33" s="1"/>
      <c r="AJ33" s="1"/>
      <c r="AK33" s="1"/>
      <c r="AL33" s="1"/>
      <c r="AM33" s="1"/>
      <c r="AN33" s="1"/>
      <c r="AO33" s="1"/>
    </row>
    <row r="34" spans="1:41" x14ac:dyDescent="0.25">
      <c r="A34" s="1">
        <f t="shared" si="4"/>
        <v>18175.80964970258</v>
      </c>
      <c r="B34" s="1">
        <f t="shared" ref="B34:I35" si="28">B15/1.609</f>
        <v>300.18645121193288</v>
      </c>
      <c r="C34" s="1">
        <f t="shared" si="28"/>
        <v>308.8875077688005</v>
      </c>
      <c r="D34" s="1">
        <f t="shared" si="28"/>
        <v>298.94344313238037</v>
      </c>
      <c r="E34" s="1">
        <f t="shared" si="28"/>
        <v>298.94344313238037</v>
      </c>
      <c r="F34" s="1">
        <f t="shared" si="28"/>
        <v>292.72840273461776</v>
      </c>
      <c r="G34" s="1">
        <f t="shared" si="28"/>
        <v>295.83592293349909</v>
      </c>
      <c r="H34" s="1">
        <f t="shared" si="28"/>
        <v>286.51336233685521</v>
      </c>
      <c r="I34" s="1">
        <f t="shared" si="28"/>
        <v>287.75637041640772</v>
      </c>
      <c r="J34" s="1">
        <f t="shared" ref="J34:M35" si="29">J15/1.609</f>
        <v>282.78433809819762</v>
      </c>
      <c r="K34" s="1">
        <f t="shared" si="29"/>
        <v>303.29397141081415</v>
      </c>
      <c r="L34" s="1">
        <f t="shared" si="29"/>
        <v>283.40584213797388</v>
      </c>
      <c r="M34" s="1">
        <f t="shared" si="29"/>
        <v>305.77998756991923</v>
      </c>
      <c r="N34" s="1"/>
      <c r="O34" s="1"/>
      <c r="P34" s="1">
        <v>261</v>
      </c>
      <c r="Q34" s="1">
        <v>273</v>
      </c>
      <c r="R34" s="1">
        <f t="shared" ref="R34:AC34" si="30">R15/1.609</f>
        <v>233.68551895587322</v>
      </c>
      <c r="S34" s="1">
        <f t="shared" si="30"/>
        <v>267.24673710379119</v>
      </c>
      <c r="T34" s="1">
        <f t="shared" si="30"/>
        <v>235.55003107520199</v>
      </c>
      <c r="U34" s="1">
        <f t="shared" si="30"/>
        <v>262.89620882535735</v>
      </c>
      <c r="V34" s="1">
        <f t="shared" si="8"/>
        <v>266.00372902423868</v>
      </c>
      <c r="W34" s="1">
        <f t="shared" si="8"/>
        <v>282.78433809819762</v>
      </c>
      <c r="X34" s="1">
        <f t="shared" si="30"/>
        <v>246.73710379117463</v>
      </c>
      <c r="Y34" s="1">
        <f t="shared" si="30"/>
        <v>270.97576134244872</v>
      </c>
      <c r="Z34" s="1">
        <f t="shared" si="9"/>
        <v>254.19515226848975</v>
      </c>
      <c r="AA34" s="1">
        <f t="shared" si="9"/>
        <v>277.81230577998758</v>
      </c>
      <c r="AB34" s="1">
        <f t="shared" si="30"/>
        <v>243.62958359229336</v>
      </c>
      <c r="AC34" s="1">
        <f t="shared" si="30"/>
        <v>261.65320074580484</v>
      </c>
      <c r="AD34" s="1">
        <v>244</v>
      </c>
      <c r="AE34" s="1">
        <v>244</v>
      </c>
      <c r="AF34" s="1">
        <f t="shared" si="23"/>
        <v>238</v>
      </c>
      <c r="AG34" s="1">
        <v>238</v>
      </c>
      <c r="AH34" s="1"/>
      <c r="AI34" s="1"/>
      <c r="AJ34" s="1"/>
      <c r="AK34" s="1"/>
      <c r="AL34" s="1"/>
      <c r="AM34" s="1"/>
      <c r="AN34" s="1"/>
      <c r="AO34" s="1"/>
    </row>
    <row r="35" spans="1:41" x14ac:dyDescent="0.25">
      <c r="A35" s="1">
        <f t="shared" si="4"/>
        <v>19828.155981493721</v>
      </c>
      <c r="B35" s="1">
        <f t="shared" si="28"/>
        <v>290.24238657551274</v>
      </c>
      <c r="C35" s="1">
        <f t="shared" si="28"/>
        <v>297.70043505282786</v>
      </c>
      <c r="D35" s="1">
        <f t="shared" si="28"/>
        <v>293.97141081417027</v>
      </c>
      <c r="E35" s="1">
        <f t="shared" si="28"/>
        <v>293.97141081417027</v>
      </c>
      <c r="F35" s="1">
        <f t="shared" si="28"/>
        <v>287.75637041640772</v>
      </c>
      <c r="G35" s="1">
        <f t="shared" si="28"/>
        <v>292.1068986948415</v>
      </c>
      <c r="H35" s="1">
        <f t="shared" si="28"/>
        <v>280.91982597886886</v>
      </c>
      <c r="I35" s="1">
        <f t="shared" si="28"/>
        <v>284.64885021752644</v>
      </c>
      <c r="J35" s="1">
        <f t="shared" si="29"/>
        <v>277.19080174021133</v>
      </c>
      <c r="K35" s="1">
        <f t="shared" si="29"/>
        <v>298.32193909260411</v>
      </c>
      <c r="L35" s="1">
        <f t="shared" si="29"/>
        <v>278.43380981976384</v>
      </c>
      <c r="M35" s="1">
        <f t="shared" si="29"/>
        <v>301.42945929148539</v>
      </c>
      <c r="N35" s="1"/>
      <c r="O35" s="1"/>
      <c r="P35" s="1">
        <v>257</v>
      </c>
      <c r="Q35" s="1">
        <v>265</v>
      </c>
      <c r="R35" s="1">
        <f t="shared" ref="R35:AC35" si="31">R16/1.609</f>
        <v>223.74145431945308</v>
      </c>
      <c r="S35" s="1">
        <f t="shared" si="31"/>
        <v>257.30267246737105</v>
      </c>
      <c r="T35" s="1">
        <f t="shared" si="31"/>
        <v>226.2274704785581</v>
      </c>
      <c r="U35" s="1">
        <f t="shared" si="31"/>
        <v>257.30267246737105</v>
      </c>
      <c r="V35" s="1">
        <f t="shared" si="8"/>
        <v>251.08763206960845</v>
      </c>
      <c r="W35" s="1">
        <f t="shared" si="8"/>
        <v>272.84027346177749</v>
      </c>
      <c r="X35" s="1">
        <f t="shared" si="31"/>
        <v>236.17153511497824</v>
      </c>
      <c r="Y35" s="1">
        <f t="shared" si="31"/>
        <v>261.03169670602858</v>
      </c>
      <c r="Z35" s="1">
        <f t="shared" si="9"/>
        <v>242.38657551274085</v>
      </c>
      <c r="AA35" s="1">
        <f t="shared" si="9"/>
        <v>267.86824114356745</v>
      </c>
      <c r="AB35" s="1">
        <f t="shared" si="31"/>
        <v>231.19950279676817</v>
      </c>
      <c r="AC35" s="1">
        <f t="shared" si="31"/>
        <v>251.08763206960845</v>
      </c>
      <c r="AD35" s="1">
        <v>232</v>
      </c>
      <c r="AE35" s="1">
        <v>232</v>
      </c>
      <c r="AF35" s="1">
        <f t="shared" si="23"/>
        <v>208</v>
      </c>
      <c r="AG35" s="1">
        <v>208</v>
      </c>
      <c r="AJ35" s="1"/>
      <c r="AK35" s="1"/>
      <c r="AL35" s="1"/>
      <c r="AM35" s="1"/>
      <c r="AN35" s="1"/>
      <c r="AO35" s="1"/>
    </row>
    <row r="36" spans="1:4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mergeCells count="40">
    <mergeCell ref="N1:O1"/>
    <mergeCell ref="P1:Q1"/>
    <mergeCell ref="B20:C20"/>
    <mergeCell ref="D20:E20"/>
    <mergeCell ref="F20:G20"/>
    <mergeCell ref="H20:I20"/>
    <mergeCell ref="J20:K20"/>
    <mergeCell ref="L20:M20"/>
    <mergeCell ref="N20:O20"/>
    <mergeCell ref="P20:Q20"/>
    <mergeCell ref="B1:C1"/>
    <mergeCell ref="D1:E1"/>
    <mergeCell ref="F1:G1"/>
    <mergeCell ref="H1:I1"/>
    <mergeCell ref="J1:K1"/>
    <mergeCell ref="L1:M1"/>
    <mergeCell ref="R1:S1"/>
    <mergeCell ref="T1:U1"/>
    <mergeCell ref="X1:Y1"/>
    <mergeCell ref="R20:S20"/>
    <mergeCell ref="T20:U20"/>
    <mergeCell ref="X20:Y20"/>
    <mergeCell ref="AN20:AO20"/>
    <mergeCell ref="AH1:AI1"/>
    <mergeCell ref="AJ1:AK1"/>
    <mergeCell ref="AL1:AM1"/>
    <mergeCell ref="AN1:AO1"/>
    <mergeCell ref="AJ20:AK20"/>
    <mergeCell ref="AH20:AI20"/>
    <mergeCell ref="AB1:AC1"/>
    <mergeCell ref="AB20:AC20"/>
    <mergeCell ref="V1:W1"/>
    <mergeCell ref="V20:W20"/>
    <mergeCell ref="AL20:AM20"/>
    <mergeCell ref="AD20:AE20"/>
    <mergeCell ref="AF20:AG20"/>
    <mergeCell ref="AD1:AE1"/>
    <mergeCell ref="AF1:AG1"/>
    <mergeCell ref="Z1:AA1"/>
    <mergeCell ref="Z20:AA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B123D-A32F-49C9-B264-DF2A6707AB54}">
  <dimension ref="A1:M8"/>
  <sheetViews>
    <sheetView workbookViewId="0">
      <selection activeCell="M2" sqref="M2"/>
    </sheetView>
  </sheetViews>
  <sheetFormatPr defaultRowHeight="15" x14ac:dyDescent="0.25"/>
  <sheetData>
    <row r="1" spans="1:13" x14ac:dyDescent="0.25">
      <c r="A1" t="s">
        <v>1</v>
      </c>
      <c r="E1" t="s">
        <v>12</v>
      </c>
      <c r="I1" t="s">
        <v>1</v>
      </c>
      <c r="J1" t="s">
        <v>13</v>
      </c>
    </row>
    <row r="2" spans="1:13" x14ac:dyDescent="0.25">
      <c r="A2" s="2">
        <v>0</v>
      </c>
      <c r="B2" s="2">
        <v>15</v>
      </c>
      <c r="C2" s="2">
        <v>9.8070000000000004</v>
      </c>
      <c r="D2" s="2">
        <v>10.130000000000001</v>
      </c>
      <c r="E2" s="2">
        <v>1.2250000000000001</v>
      </c>
      <c r="F2" s="2">
        <v>1.7889999999999999</v>
      </c>
      <c r="I2" s="2">
        <v>0</v>
      </c>
      <c r="J2">
        <f>SQRT(E$2/E2)</f>
        <v>1</v>
      </c>
      <c r="M2">
        <f>I2^2*0.000000002+I2*0.00005+1.0004</f>
        <v>1.0004</v>
      </c>
    </row>
    <row r="3" spans="1:13" x14ac:dyDescent="0.25">
      <c r="A3" s="2">
        <v>1000</v>
      </c>
      <c r="B3" s="2">
        <v>8.5</v>
      </c>
      <c r="C3" s="2">
        <v>9.8040000000000003</v>
      </c>
      <c r="D3" s="2">
        <v>8.9879999999999995</v>
      </c>
      <c r="E3" s="2">
        <v>1.1120000000000001</v>
      </c>
      <c r="F3" s="2">
        <v>1.758</v>
      </c>
      <c r="I3" s="2">
        <v>1000</v>
      </c>
      <c r="J3">
        <f t="shared" ref="J3:J8" si="0">SQRT(E$2/E3)</f>
        <v>1.0495802518321176</v>
      </c>
      <c r="M3">
        <f t="shared" ref="M3:M8" si="1">I3^2*0.000000002+I3*0.00005+1.0004</f>
        <v>1.0524</v>
      </c>
    </row>
    <row r="4" spans="1:13" x14ac:dyDescent="0.25">
      <c r="A4" s="2">
        <v>2000</v>
      </c>
      <c r="B4" s="2">
        <v>2</v>
      </c>
      <c r="C4" s="2">
        <v>9.8010000000000002</v>
      </c>
      <c r="D4" s="2">
        <v>7.95</v>
      </c>
      <c r="E4" s="2">
        <v>1.0069999999999999</v>
      </c>
      <c r="F4" s="2">
        <v>1.726</v>
      </c>
      <c r="I4" s="2">
        <v>2000</v>
      </c>
      <c r="J4">
        <f t="shared" si="0"/>
        <v>1.1029436104106953</v>
      </c>
      <c r="M4">
        <f t="shared" si="1"/>
        <v>1.1084000000000001</v>
      </c>
    </row>
    <row r="5" spans="1:13" x14ac:dyDescent="0.25">
      <c r="A5" s="2">
        <v>3000</v>
      </c>
      <c r="B5" s="2">
        <v>-4.49</v>
      </c>
      <c r="C5" s="2">
        <v>9.7970000000000006</v>
      </c>
      <c r="D5" s="2">
        <v>7.0119999999999996</v>
      </c>
      <c r="E5" s="2">
        <v>0.9093</v>
      </c>
      <c r="F5" s="2">
        <v>1.694</v>
      </c>
      <c r="I5" s="2">
        <v>3000</v>
      </c>
      <c r="J5">
        <f t="shared" si="0"/>
        <v>1.1606852054999059</v>
      </c>
      <c r="M5">
        <f t="shared" si="1"/>
        <v>1.1683999999999999</v>
      </c>
    </row>
    <row r="6" spans="1:13" x14ac:dyDescent="0.25">
      <c r="A6" s="2">
        <v>4000</v>
      </c>
      <c r="B6" s="2">
        <v>-10.98</v>
      </c>
      <c r="C6" s="2">
        <v>9.7940000000000005</v>
      </c>
      <c r="D6" s="2">
        <v>6.1660000000000004</v>
      </c>
      <c r="E6" s="2">
        <v>0.81940000000000002</v>
      </c>
      <c r="F6" s="2">
        <v>1.661</v>
      </c>
      <c r="I6" s="2">
        <v>4000</v>
      </c>
      <c r="J6">
        <f t="shared" si="0"/>
        <v>1.2227004288804664</v>
      </c>
      <c r="M6">
        <f t="shared" si="1"/>
        <v>1.2323999999999999</v>
      </c>
    </row>
    <row r="7" spans="1:13" x14ac:dyDescent="0.25">
      <c r="A7" s="2">
        <v>5000</v>
      </c>
      <c r="B7" s="2">
        <v>-17.47</v>
      </c>
      <c r="C7" s="2">
        <v>9.7910000000000004</v>
      </c>
      <c r="D7" s="2">
        <v>5.4050000000000002</v>
      </c>
      <c r="E7" s="2">
        <v>0.73640000000000005</v>
      </c>
      <c r="F7" s="2">
        <v>1.6279999999999999</v>
      </c>
      <c r="I7" s="2">
        <v>5000</v>
      </c>
      <c r="J7">
        <f t="shared" si="0"/>
        <v>1.2897666838848472</v>
      </c>
      <c r="M7">
        <f t="shared" si="1"/>
        <v>1.3004</v>
      </c>
    </row>
    <row r="8" spans="1:13" x14ac:dyDescent="0.25">
      <c r="A8" s="2">
        <v>6000</v>
      </c>
      <c r="B8" s="2">
        <v>-23.96</v>
      </c>
      <c r="C8" s="2">
        <v>9.7880000000000003</v>
      </c>
      <c r="D8" s="2">
        <v>4.7220000000000004</v>
      </c>
      <c r="E8" s="2">
        <v>0.66010000000000002</v>
      </c>
      <c r="F8" s="2">
        <v>1.595</v>
      </c>
      <c r="I8" s="2">
        <v>6000</v>
      </c>
      <c r="J8">
        <f t="shared" si="0"/>
        <v>1.3622699539223093</v>
      </c>
      <c r="M8">
        <f t="shared" si="1"/>
        <v>1.3723999999999998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12</vt:i4>
      </vt:variant>
    </vt:vector>
  </HeadingPairs>
  <TitlesOfParts>
    <vt:vector size="15" baseType="lpstr">
      <vt:lpstr>TAS</vt:lpstr>
      <vt:lpstr>IAS</vt:lpstr>
      <vt:lpstr>Sheet2</vt:lpstr>
      <vt:lpstr>Kuban WEP</vt:lpstr>
      <vt:lpstr>Kuban Combat</vt:lpstr>
      <vt:lpstr>Stalingrad WEP</vt:lpstr>
      <vt:lpstr>Stalingrad Combat</vt:lpstr>
      <vt:lpstr>Bf-109 30 mins</vt:lpstr>
      <vt:lpstr>USA</vt:lpstr>
      <vt:lpstr>Lakovin</vt:lpstr>
      <vt:lpstr>Yak</vt:lpstr>
      <vt:lpstr>Fw-190</vt:lpstr>
      <vt:lpstr>Bf-109</vt:lpstr>
      <vt:lpstr>Combat Power</vt:lpstr>
      <vt:lpstr>WEP 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Lynch</dc:creator>
  <cp:lastModifiedBy>Stephen Lynch</cp:lastModifiedBy>
  <dcterms:created xsi:type="dcterms:W3CDTF">2021-11-09T13:12:56Z</dcterms:created>
  <dcterms:modified xsi:type="dcterms:W3CDTF">2021-12-25T16:06:59Z</dcterms:modified>
</cp:coreProperties>
</file>